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505" windowWidth="14805" windowHeight="2610"/>
  </bookViews>
  <sheets>
    <sheet name="Финансирование" sheetId="1" r:id="rId1"/>
    <sheet name="Показатели" sheetId="3" state="hidden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O186" i="1" l="1"/>
  <c r="J186" i="1"/>
  <c r="R184" i="1"/>
  <c r="M184" i="1"/>
  <c r="H184" i="1"/>
  <c r="E186" i="1"/>
  <c r="T186" i="1" l="1"/>
  <c r="H502" i="1"/>
  <c r="M502" i="1"/>
  <c r="R502" i="1"/>
  <c r="J520" i="1" l="1"/>
  <c r="J522" i="1"/>
  <c r="J523" i="1"/>
  <c r="Q521" i="1"/>
  <c r="Q502" i="1" s="1"/>
  <c r="R525" i="1"/>
  <c r="Q525" i="1"/>
  <c r="M525" i="1"/>
  <c r="L525" i="1"/>
  <c r="H525" i="1"/>
  <c r="G525" i="1"/>
  <c r="O530" i="1"/>
  <c r="O531" i="1"/>
  <c r="O532" i="1"/>
  <c r="J530" i="1"/>
  <c r="J531" i="1"/>
  <c r="J532" i="1"/>
  <c r="E530" i="1"/>
  <c r="E531" i="1"/>
  <c r="E532" i="1"/>
  <c r="T532" i="1" l="1"/>
  <c r="T531" i="1"/>
  <c r="T530" i="1"/>
  <c r="O60" i="1"/>
  <c r="J60" i="1"/>
  <c r="E60" i="1"/>
  <c r="T60" i="1" l="1"/>
  <c r="J9" i="1"/>
  <c r="Q117" i="1" l="1"/>
  <c r="R117" i="1"/>
  <c r="M476" i="1" l="1"/>
  <c r="R476" i="1"/>
  <c r="Q459" i="1"/>
  <c r="P459" i="1"/>
  <c r="P458" i="1" s="1"/>
  <c r="P456" i="1" s="1"/>
  <c r="L459" i="1"/>
  <c r="K459" i="1"/>
  <c r="K458" i="1" s="1"/>
  <c r="K456" i="1" s="1"/>
  <c r="F459" i="1"/>
  <c r="F458" i="1" s="1"/>
  <c r="F456" i="1" s="1"/>
  <c r="G459" i="1"/>
  <c r="O464" i="1"/>
  <c r="J464" i="1"/>
  <c r="E464" i="1"/>
  <c r="O463" i="1"/>
  <c r="M463" i="1" s="1"/>
  <c r="J463" i="1" s="1"/>
  <c r="H463" i="1" s="1"/>
  <c r="E463" i="1" s="1"/>
  <c r="T464" i="1" s="1"/>
  <c r="O462" i="1"/>
  <c r="O461" i="1"/>
  <c r="J461" i="1" s="1"/>
  <c r="E461" i="1" s="1"/>
  <c r="J462" i="1"/>
  <c r="E462" i="1" s="1"/>
  <c r="Q444" i="1"/>
  <c r="L444" i="1"/>
  <c r="G444" i="1"/>
  <c r="O448" i="1"/>
  <c r="O447" i="1"/>
  <c r="O446" i="1"/>
  <c r="J448" i="1"/>
  <c r="J447" i="1"/>
  <c r="J446" i="1"/>
  <c r="E446" i="1"/>
  <c r="T446" i="1" s="1"/>
  <c r="E447" i="1"/>
  <c r="E448" i="1"/>
  <c r="T448" i="1" s="1"/>
  <c r="O432" i="1"/>
  <c r="J432" i="1"/>
  <c r="E432" i="1"/>
  <c r="O424" i="1"/>
  <c r="O423" i="1"/>
  <c r="J424" i="1"/>
  <c r="J423" i="1"/>
  <c r="E423" i="1"/>
  <c r="E424" i="1"/>
  <c r="O404" i="1"/>
  <c r="J404" i="1"/>
  <c r="E404" i="1"/>
  <c r="O384" i="1"/>
  <c r="O385" i="1"/>
  <c r="J384" i="1"/>
  <c r="J385" i="1"/>
  <c r="E384" i="1"/>
  <c r="E385" i="1"/>
  <c r="O379" i="1"/>
  <c r="J379" i="1"/>
  <c r="E379" i="1"/>
  <c r="H375" i="1"/>
  <c r="R338" i="1"/>
  <c r="Q338" i="1"/>
  <c r="M338" i="1"/>
  <c r="L338" i="1"/>
  <c r="H338" i="1"/>
  <c r="G338" i="1"/>
  <c r="O339" i="1"/>
  <c r="J339" i="1"/>
  <c r="E339" i="1"/>
  <c r="J260" i="1"/>
  <c r="O255" i="1"/>
  <c r="J255" i="1"/>
  <c r="E255" i="1"/>
  <c r="E338" i="1" l="1"/>
  <c r="T462" i="1"/>
  <c r="H459" i="1"/>
  <c r="T463" i="1"/>
  <c r="T461" i="1"/>
  <c r="T447" i="1"/>
  <c r="T432" i="1"/>
  <c r="T423" i="1"/>
  <c r="T424" i="1"/>
  <c r="T404" i="1"/>
  <c r="T385" i="1"/>
  <c r="T379" i="1"/>
  <c r="T384" i="1"/>
  <c r="O338" i="1"/>
  <c r="T338" i="1" s="1"/>
  <c r="T339" i="1"/>
  <c r="J338" i="1"/>
  <c r="T255" i="1"/>
  <c r="Q169" i="1"/>
  <c r="M395" i="1" l="1"/>
  <c r="M459" i="1"/>
  <c r="R496" i="1" l="1"/>
  <c r="R495" i="1" s="1"/>
  <c r="Q496" i="1"/>
  <c r="Q495" i="1" s="1"/>
  <c r="M496" i="1" l="1"/>
  <c r="M495" i="1" s="1"/>
  <c r="H476" i="1"/>
  <c r="P436" i="1"/>
  <c r="P435" i="1" s="1"/>
  <c r="K436" i="1"/>
  <c r="K435" i="1" s="1"/>
  <c r="F436" i="1"/>
  <c r="F435" i="1" s="1"/>
  <c r="N351" i="1"/>
  <c r="H449" i="1"/>
  <c r="R426" i="1"/>
  <c r="Q426" i="1"/>
  <c r="M426" i="1"/>
  <c r="L426" i="1"/>
  <c r="G426" i="1"/>
  <c r="H426" i="1"/>
  <c r="R395" i="1"/>
  <c r="H395" i="1"/>
  <c r="R363" i="1"/>
  <c r="Q363" i="1"/>
  <c r="M363" i="1"/>
  <c r="L363" i="1"/>
  <c r="G363" i="1"/>
  <c r="H367" i="1"/>
  <c r="H363" i="1"/>
  <c r="T11" i="4"/>
  <c r="S11" i="4"/>
  <c r="R11" i="4"/>
  <c r="O4" i="4"/>
  <c r="R290" i="1"/>
  <c r="M290" i="1"/>
  <c r="H290" i="1"/>
  <c r="R265" i="1"/>
  <c r="Q265" i="1"/>
  <c r="M265" i="1"/>
  <c r="L265" i="1"/>
  <c r="G265" i="1"/>
  <c r="H265" i="1"/>
  <c r="H301" i="1"/>
  <c r="P351" i="1" l="1"/>
  <c r="K351" i="1"/>
  <c r="F351" i="1"/>
  <c r="M71" i="1"/>
  <c r="H542" i="1" l="1"/>
  <c r="O546" i="1"/>
  <c r="O547" i="1"/>
  <c r="O548" i="1"/>
  <c r="J546" i="1"/>
  <c r="J547" i="1"/>
  <c r="J548" i="1"/>
  <c r="E546" i="1"/>
  <c r="E547" i="1"/>
  <c r="E548" i="1"/>
  <c r="G169" i="1"/>
  <c r="H42" i="1"/>
  <c r="Q23" i="1"/>
  <c r="L23" i="1"/>
  <c r="L22" i="1" s="1"/>
  <c r="L21" i="1" s="1"/>
  <c r="G23" i="1"/>
  <c r="G22" i="1" s="1"/>
  <c r="G21" i="1" s="1"/>
  <c r="Q22" i="1" l="1"/>
  <c r="Q21" i="1" s="1"/>
  <c r="T548" i="1"/>
  <c r="T547" i="1"/>
  <c r="T546" i="1"/>
  <c r="R562" i="1"/>
  <c r="M562" i="1"/>
  <c r="H562" i="1"/>
  <c r="G550" i="1"/>
  <c r="G549" i="1" s="1"/>
  <c r="Q550" i="1"/>
  <c r="Q549" i="1" s="1"/>
  <c r="L550" i="1"/>
  <c r="L549" i="1" s="1"/>
  <c r="R555" i="1"/>
  <c r="M555" i="1"/>
  <c r="R551" i="1"/>
  <c r="M551" i="1"/>
  <c r="H555" i="1"/>
  <c r="H551" i="1"/>
  <c r="R542" i="1"/>
  <c r="M542" i="1"/>
  <c r="J542" i="1" s="1"/>
  <c r="E542" i="1"/>
  <c r="R534" i="1"/>
  <c r="M534" i="1"/>
  <c r="H534" i="1"/>
  <c r="O535" i="1"/>
  <c r="O536" i="1"/>
  <c r="O537" i="1"/>
  <c r="O538" i="1"/>
  <c r="O539" i="1"/>
  <c r="O540" i="1"/>
  <c r="O541" i="1"/>
  <c r="O543" i="1"/>
  <c r="O544" i="1"/>
  <c r="O545" i="1"/>
  <c r="J535" i="1"/>
  <c r="J536" i="1"/>
  <c r="J537" i="1"/>
  <c r="J538" i="1"/>
  <c r="J539" i="1"/>
  <c r="J540" i="1"/>
  <c r="J541" i="1"/>
  <c r="J543" i="1"/>
  <c r="J544" i="1"/>
  <c r="J545" i="1"/>
  <c r="E535" i="1"/>
  <c r="E536" i="1"/>
  <c r="E537" i="1"/>
  <c r="E538" i="1"/>
  <c r="E539" i="1"/>
  <c r="E540" i="1"/>
  <c r="E541" i="1"/>
  <c r="E543" i="1"/>
  <c r="E544" i="1"/>
  <c r="T544" i="1" s="1"/>
  <c r="E545" i="1"/>
  <c r="G521" i="1"/>
  <c r="G502" i="1" s="1"/>
  <c r="L521" i="1"/>
  <c r="L502" i="1" s="1"/>
  <c r="P496" i="1"/>
  <c r="P495" i="1" s="1"/>
  <c r="P494" i="1" s="1"/>
  <c r="L496" i="1"/>
  <c r="L495" i="1" s="1"/>
  <c r="K496" i="1"/>
  <c r="G496" i="1"/>
  <c r="G495" i="1" s="1"/>
  <c r="H496" i="1"/>
  <c r="H495" i="1" s="1"/>
  <c r="F496" i="1"/>
  <c r="F495" i="1" s="1"/>
  <c r="F494" i="1" s="1"/>
  <c r="O529" i="1"/>
  <c r="O528" i="1"/>
  <c r="O527" i="1"/>
  <c r="O526" i="1"/>
  <c r="O524" i="1"/>
  <c r="O523" i="1"/>
  <c r="O522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0" i="1"/>
  <c r="O499" i="1"/>
  <c r="O498" i="1"/>
  <c r="O497" i="1"/>
  <c r="J529" i="1"/>
  <c r="J528" i="1"/>
  <c r="J527" i="1"/>
  <c r="J526" i="1"/>
  <c r="J524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0" i="1"/>
  <c r="J499" i="1"/>
  <c r="J498" i="1"/>
  <c r="J497" i="1"/>
  <c r="E497" i="1"/>
  <c r="E498" i="1"/>
  <c r="E499" i="1"/>
  <c r="E500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2" i="1"/>
  <c r="E523" i="1"/>
  <c r="E524" i="1"/>
  <c r="E526" i="1"/>
  <c r="E527" i="1"/>
  <c r="E528" i="1"/>
  <c r="E529" i="1"/>
  <c r="M490" i="1"/>
  <c r="M489" i="1" s="1"/>
  <c r="R490" i="1"/>
  <c r="R489" i="1" s="1"/>
  <c r="H490" i="1"/>
  <c r="H489" i="1" s="1"/>
  <c r="O493" i="1"/>
  <c r="J493" i="1"/>
  <c r="E493" i="1"/>
  <c r="R296" i="1"/>
  <c r="Q296" i="1"/>
  <c r="M296" i="1"/>
  <c r="L296" i="1"/>
  <c r="H296" i="1"/>
  <c r="G296" i="1"/>
  <c r="H345" i="1"/>
  <c r="G439" i="1"/>
  <c r="R367" i="1"/>
  <c r="M367" i="1"/>
  <c r="R406" i="1"/>
  <c r="Q406" i="1"/>
  <c r="M406" i="1"/>
  <c r="L406" i="1"/>
  <c r="H406" i="1"/>
  <c r="G406" i="1"/>
  <c r="G468" i="1"/>
  <c r="G458" i="1" s="1"/>
  <c r="G456" i="1" s="1"/>
  <c r="G483" i="1"/>
  <c r="G486" i="1"/>
  <c r="F486" i="1"/>
  <c r="R436" i="1"/>
  <c r="Q436" i="1"/>
  <c r="M436" i="1"/>
  <c r="L436" i="1"/>
  <c r="H436" i="1"/>
  <c r="G436" i="1"/>
  <c r="G435" i="1" s="1"/>
  <c r="J502" i="1" l="1"/>
  <c r="J521" i="1"/>
  <c r="H550" i="1"/>
  <c r="H549" i="1" s="1"/>
  <c r="R550" i="1"/>
  <c r="R549" i="1" s="1"/>
  <c r="M550" i="1"/>
  <c r="M549" i="1" s="1"/>
  <c r="T543" i="1"/>
  <c r="H533" i="1"/>
  <c r="R533" i="1"/>
  <c r="T537" i="1"/>
  <c r="T541" i="1"/>
  <c r="T545" i="1"/>
  <c r="T540" i="1"/>
  <c r="T536" i="1"/>
  <c r="M533" i="1"/>
  <c r="T539" i="1"/>
  <c r="T535" i="1"/>
  <c r="O542" i="1"/>
  <c r="T542" i="1" s="1"/>
  <c r="T538" i="1"/>
  <c r="T526" i="1"/>
  <c r="G501" i="1"/>
  <c r="G494" i="1" s="1"/>
  <c r="T528" i="1"/>
  <c r="T520" i="1"/>
  <c r="T516" i="1"/>
  <c r="T512" i="1"/>
  <c r="T508" i="1"/>
  <c r="T504" i="1"/>
  <c r="T527" i="1"/>
  <c r="T529" i="1"/>
  <c r="T522" i="1"/>
  <c r="T524" i="1"/>
  <c r="T510" i="1"/>
  <c r="T514" i="1"/>
  <c r="T518" i="1"/>
  <c r="E521" i="1"/>
  <c r="T506" i="1"/>
  <c r="E502" i="1"/>
  <c r="O502" i="1"/>
  <c r="O521" i="1"/>
  <c r="T497" i="1"/>
  <c r="J496" i="1"/>
  <c r="T500" i="1"/>
  <c r="T499" i="1"/>
  <c r="O496" i="1"/>
  <c r="K495" i="1"/>
  <c r="K494" i="1" s="1"/>
  <c r="T498" i="1"/>
  <c r="T503" i="1"/>
  <c r="T507" i="1"/>
  <c r="T511" i="1"/>
  <c r="T515" i="1"/>
  <c r="T519" i="1"/>
  <c r="T523" i="1"/>
  <c r="T505" i="1"/>
  <c r="T509" i="1"/>
  <c r="T513" i="1"/>
  <c r="T517" i="1"/>
  <c r="T493" i="1"/>
  <c r="E489" i="1"/>
  <c r="R345" i="1"/>
  <c r="Q345" i="1"/>
  <c r="M345" i="1"/>
  <c r="L345" i="1"/>
  <c r="G345" i="1"/>
  <c r="T521" i="1" l="1"/>
  <c r="T502" i="1"/>
  <c r="P486" i="1"/>
  <c r="K486" i="1"/>
  <c r="S483" i="1"/>
  <c r="N483" i="1"/>
  <c r="I483" i="1"/>
  <c r="S456" i="1"/>
  <c r="N456" i="1"/>
  <c r="I456" i="1"/>
  <c r="I349" i="1"/>
  <c r="P349" i="1"/>
  <c r="K349" i="1"/>
  <c r="F349" i="1"/>
  <c r="F194" i="1" s="1"/>
  <c r="S349" i="1"/>
  <c r="N349" i="1"/>
  <c r="S195" i="1"/>
  <c r="N195" i="1"/>
  <c r="I195" i="1"/>
  <c r="R483" i="1"/>
  <c r="Q483" i="1"/>
  <c r="M483" i="1"/>
  <c r="L483" i="1"/>
  <c r="H483" i="1"/>
  <c r="Q486" i="1"/>
  <c r="L486" i="1"/>
  <c r="E476" i="1"/>
  <c r="R472" i="1"/>
  <c r="M472" i="1"/>
  <c r="H472" i="1"/>
  <c r="E472" i="1" s="1"/>
  <c r="R468" i="1"/>
  <c r="Q468" i="1"/>
  <c r="Q458" i="1" s="1"/>
  <c r="Q456" i="1" s="1"/>
  <c r="M468" i="1"/>
  <c r="L468" i="1"/>
  <c r="L458" i="1" s="1"/>
  <c r="L456" i="1" s="1"/>
  <c r="H468" i="1"/>
  <c r="R466" i="1"/>
  <c r="M466" i="1"/>
  <c r="H466" i="1"/>
  <c r="E466" i="1" s="1"/>
  <c r="R459" i="1"/>
  <c r="E465" i="1"/>
  <c r="R449" i="1"/>
  <c r="Q449" i="1"/>
  <c r="M449" i="1"/>
  <c r="L449" i="1"/>
  <c r="G449" i="1"/>
  <c r="R444" i="1"/>
  <c r="M444" i="1"/>
  <c r="H444" i="1"/>
  <c r="R442" i="1"/>
  <c r="Q442" i="1"/>
  <c r="M442" i="1"/>
  <c r="L442" i="1"/>
  <c r="H442" i="1"/>
  <c r="G442" i="1"/>
  <c r="R439" i="1"/>
  <c r="Q439" i="1"/>
  <c r="M439" i="1"/>
  <c r="L439" i="1"/>
  <c r="H439" i="1"/>
  <c r="R435" i="1"/>
  <c r="O436" i="1"/>
  <c r="R418" i="1"/>
  <c r="Q418" i="1"/>
  <c r="M418" i="1"/>
  <c r="L418" i="1"/>
  <c r="H418" i="1"/>
  <c r="G418" i="1"/>
  <c r="R411" i="1"/>
  <c r="Q411" i="1"/>
  <c r="M411" i="1"/>
  <c r="L411" i="1"/>
  <c r="H411" i="1"/>
  <c r="G411" i="1"/>
  <c r="J405" i="1"/>
  <c r="E405" i="1"/>
  <c r="R390" i="1"/>
  <c r="Q390" i="1"/>
  <c r="M390" i="1"/>
  <c r="L390" i="1"/>
  <c r="H390" i="1"/>
  <c r="G390" i="1"/>
  <c r="R387" i="1"/>
  <c r="Q387" i="1"/>
  <c r="M387" i="1"/>
  <c r="L387" i="1"/>
  <c r="H387" i="1"/>
  <c r="G387" i="1"/>
  <c r="R375" i="1"/>
  <c r="Q375" i="1"/>
  <c r="M375" i="1"/>
  <c r="L375" i="1"/>
  <c r="G375" i="1"/>
  <c r="R370" i="1"/>
  <c r="Q370" i="1"/>
  <c r="M370" i="1"/>
  <c r="L370" i="1"/>
  <c r="H370" i="1"/>
  <c r="G370" i="1"/>
  <c r="R359" i="1"/>
  <c r="M359" i="1"/>
  <c r="H359" i="1"/>
  <c r="R353" i="1"/>
  <c r="Q353" i="1"/>
  <c r="M353" i="1"/>
  <c r="L353" i="1"/>
  <c r="H353" i="1"/>
  <c r="G353" i="1"/>
  <c r="H343" i="1"/>
  <c r="G343" i="1"/>
  <c r="R343" i="1"/>
  <c r="Q343" i="1"/>
  <c r="M343" i="1"/>
  <c r="L343" i="1"/>
  <c r="R340" i="1"/>
  <c r="Q340" i="1"/>
  <c r="Q337" i="1" s="1"/>
  <c r="M340" i="1"/>
  <c r="L340" i="1"/>
  <c r="L337" i="1" s="1"/>
  <c r="H340" i="1"/>
  <c r="G340" i="1"/>
  <c r="R329" i="1"/>
  <c r="Q329" i="1"/>
  <c r="M329" i="1"/>
  <c r="L329" i="1"/>
  <c r="H329" i="1"/>
  <c r="G329" i="1"/>
  <c r="R324" i="1"/>
  <c r="M324" i="1"/>
  <c r="H324" i="1"/>
  <c r="R321" i="1"/>
  <c r="M321" i="1"/>
  <c r="H321" i="1"/>
  <c r="R317" i="1"/>
  <c r="M317" i="1"/>
  <c r="H317" i="1"/>
  <c r="R312" i="1"/>
  <c r="M312" i="1"/>
  <c r="H312" i="1"/>
  <c r="R308" i="1"/>
  <c r="M308" i="1"/>
  <c r="H308" i="1"/>
  <c r="R301" i="1"/>
  <c r="M301" i="1"/>
  <c r="J295" i="1"/>
  <c r="R284" i="1"/>
  <c r="M284" i="1"/>
  <c r="H284" i="1"/>
  <c r="R277" i="1"/>
  <c r="Q277" i="1"/>
  <c r="M277" i="1"/>
  <c r="L277" i="1"/>
  <c r="H277" i="1"/>
  <c r="G277" i="1"/>
  <c r="R270" i="1"/>
  <c r="M270" i="1"/>
  <c r="H270" i="1"/>
  <c r="R257" i="1"/>
  <c r="M257" i="1"/>
  <c r="H257" i="1"/>
  <c r="R248" i="1"/>
  <c r="M248" i="1"/>
  <c r="H248" i="1"/>
  <c r="R241" i="1"/>
  <c r="M241" i="1"/>
  <c r="H241" i="1"/>
  <c r="R237" i="1"/>
  <c r="M237" i="1"/>
  <c r="H237" i="1"/>
  <c r="R233" i="1"/>
  <c r="M233" i="1"/>
  <c r="H233" i="1"/>
  <c r="R228" i="1"/>
  <c r="M228" i="1"/>
  <c r="H228" i="1"/>
  <c r="R220" i="1"/>
  <c r="M220" i="1"/>
  <c r="H220" i="1"/>
  <c r="R209" i="1"/>
  <c r="M209" i="1"/>
  <c r="H209" i="1"/>
  <c r="R205" i="1"/>
  <c r="M205" i="1"/>
  <c r="H205" i="1"/>
  <c r="R199" i="1"/>
  <c r="M199" i="1"/>
  <c r="H199" i="1"/>
  <c r="O488" i="1"/>
  <c r="O487" i="1"/>
  <c r="O485" i="1"/>
  <c r="O484" i="1"/>
  <c r="O482" i="1"/>
  <c r="O481" i="1"/>
  <c r="O480" i="1"/>
  <c r="O479" i="1"/>
  <c r="O478" i="1"/>
  <c r="O477" i="1"/>
  <c r="O475" i="1"/>
  <c r="O474" i="1"/>
  <c r="O473" i="1"/>
  <c r="O471" i="1"/>
  <c r="O470" i="1"/>
  <c r="O469" i="1"/>
  <c r="O467" i="1"/>
  <c r="O465" i="1"/>
  <c r="O460" i="1"/>
  <c r="O457" i="1"/>
  <c r="O455" i="1"/>
  <c r="O454" i="1"/>
  <c r="O453" i="1"/>
  <c r="O452" i="1"/>
  <c r="O451" i="1"/>
  <c r="O450" i="1"/>
  <c r="O445" i="1"/>
  <c r="O443" i="1"/>
  <c r="O441" i="1"/>
  <c r="O440" i="1"/>
  <c r="O437" i="1"/>
  <c r="O434" i="1"/>
  <c r="O433" i="1"/>
  <c r="O431" i="1"/>
  <c r="O430" i="1"/>
  <c r="O429" i="1"/>
  <c r="O428" i="1"/>
  <c r="O427" i="1"/>
  <c r="O425" i="1"/>
  <c r="O422" i="1"/>
  <c r="O421" i="1"/>
  <c r="O420" i="1"/>
  <c r="O419" i="1"/>
  <c r="O417" i="1"/>
  <c r="O416" i="1"/>
  <c r="O415" i="1"/>
  <c r="O414" i="1"/>
  <c r="O413" i="1"/>
  <c r="O412" i="1"/>
  <c r="O410" i="1"/>
  <c r="O409" i="1"/>
  <c r="O408" i="1"/>
  <c r="O407" i="1"/>
  <c r="O406" i="1"/>
  <c r="O405" i="1"/>
  <c r="O403" i="1"/>
  <c r="O402" i="1"/>
  <c r="O401" i="1"/>
  <c r="O400" i="1"/>
  <c r="O399" i="1"/>
  <c r="O398" i="1"/>
  <c r="O397" i="1"/>
  <c r="O396" i="1"/>
  <c r="O394" i="1"/>
  <c r="O393" i="1"/>
  <c r="O392" i="1"/>
  <c r="O391" i="1"/>
  <c r="O389" i="1"/>
  <c r="O388" i="1"/>
  <c r="O386" i="1"/>
  <c r="O383" i="1"/>
  <c r="O382" i="1"/>
  <c r="O381" i="1"/>
  <c r="O380" i="1"/>
  <c r="O378" i="1"/>
  <c r="O377" i="1"/>
  <c r="O376" i="1"/>
  <c r="O374" i="1"/>
  <c r="O373" i="1"/>
  <c r="O372" i="1"/>
  <c r="O371" i="1"/>
  <c r="O369" i="1"/>
  <c r="O368" i="1"/>
  <c r="O367" i="1"/>
  <c r="O366" i="1"/>
  <c r="O365" i="1"/>
  <c r="O364" i="1"/>
  <c r="O362" i="1"/>
  <c r="O361" i="1"/>
  <c r="O360" i="1"/>
  <c r="O358" i="1"/>
  <c r="O357" i="1"/>
  <c r="O356" i="1"/>
  <c r="O355" i="1"/>
  <c r="O354" i="1"/>
  <c r="O350" i="1"/>
  <c r="O348" i="1"/>
  <c r="O347" i="1"/>
  <c r="O346" i="1"/>
  <c r="O344" i="1"/>
  <c r="O342" i="1"/>
  <c r="O341" i="1"/>
  <c r="O336" i="1"/>
  <c r="O335" i="1"/>
  <c r="O334" i="1"/>
  <c r="O333" i="1"/>
  <c r="O332" i="1"/>
  <c r="O331" i="1"/>
  <c r="O330" i="1"/>
  <c r="O328" i="1"/>
  <c r="O327" i="1"/>
  <c r="O326" i="1"/>
  <c r="O325" i="1"/>
  <c r="O323" i="1"/>
  <c r="O322" i="1"/>
  <c r="O320" i="1"/>
  <c r="O319" i="1"/>
  <c r="O318" i="1"/>
  <c r="O316" i="1"/>
  <c r="O315" i="1"/>
  <c r="O314" i="1"/>
  <c r="O313" i="1"/>
  <c r="O311" i="1"/>
  <c r="O310" i="1"/>
  <c r="O309" i="1"/>
  <c r="O307" i="1"/>
  <c r="O306" i="1"/>
  <c r="O305" i="1"/>
  <c r="O304" i="1"/>
  <c r="O303" i="1"/>
  <c r="O302" i="1"/>
  <c r="O300" i="1"/>
  <c r="O299" i="1"/>
  <c r="O298" i="1"/>
  <c r="O297" i="1"/>
  <c r="O296" i="1"/>
  <c r="O295" i="1"/>
  <c r="O294" i="1"/>
  <c r="O293" i="1"/>
  <c r="O292" i="1"/>
  <c r="O291" i="1"/>
  <c r="O289" i="1"/>
  <c r="O288" i="1"/>
  <c r="O287" i="1"/>
  <c r="O286" i="1"/>
  <c r="O285" i="1"/>
  <c r="O283" i="1"/>
  <c r="O282" i="1"/>
  <c r="O281" i="1"/>
  <c r="O280" i="1"/>
  <c r="O279" i="1"/>
  <c r="O278" i="1"/>
  <c r="O276" i="1"/>
  <c r="O275" i="1"/>
  <c r="O274" i="1"/>
  <c r="O273" i="1"/>
  <c r="O272" i="1"/>
  <c r="O271" i="1"/>
  <c r="O269" i="1"/>
  <c r="O268" i="1"/>
  <c r="O267" i="1"/>
  <c r="O266" i="1"/>
  <c r="O264" i="1"/>
  <c r="O263" i="1"/>
  <c r="O262" i="1"/>
  <c r="O261" i="1"/>
  <c r="O260" i="1"/>
  <c r="O259" i="1"/>
  <c r="O258" i="1"/>
  <c r="O256" i="1"/>
  <c r="O254" i="1"/>
  <c r="O253" i="1"/>
  <c r="O252" i="1"/>
  <c r="O251" i="1"/>
  <c r="O250" i="1"/>
  <c r="O249" i="1"/>
  <c r="O247" i="1"/>
  <c r="O246" i="1"/>
  <c r="O245" i="1"/>
  <c r="O244" i="1"/>
  <c r="O243" i="1"/>
  <c r="O242" i="1"/>
  <c r="O240" i="1"/>
  <c r="O239" i="1"/>
  <c r="O238" i="1"/>
  <c r="O236" i="1"/>
  <c r="O235" i="1"/>
  <c r="O234" i="1"/>
  <c r="O232" i="1"/>
  <c r="O231" i="1"/>
  <c r="O230" i="1"/>
  <c r="O229" i="1"/>
  <c r="O227" i="1"/>
  <c r="O226" i="1"/>
  <c r="O225" i="1"/>
  <c r="O224" i="1"/>
  <c r="O223" i="1"/>
  <c r="O222" i="1"/>
  <c r="O221" i="1"/>
  <c r="O219" i="1"/>
  <c r="O218" i="1"/>
  <c r="O217" i="1"/>
  <c r="O216" i="1"/>
  <c r="O215" i="1"/>
  <c r="O214" i="1"/>
  <c r="O213" i="1"/>
  <c r="O212" i="1"/>
  <c r="O211" i="1"/>
  <c r="O210" i="1"/>
  <c r="O208" i="1"/>
  <c r="O207" i="1"/>
  <c r="O206" i="1"/>
  <c r="O204" i="1"/>
  <c r="O203" i="1"/>
  <c r="O202" i="1"/>
  <c r="O201" i="1"/>
  <c r="O200" i="1"/>
  <c r="O196" i="1"/>
  <c r="J488" i="1"/>
  <c r="J487" i="1"/>
  <c r="J485" i="1"/>
  <c r="J484" i="1"/>
  <c r="J482" i="1"/>
  <c r="J481" i="1"/>
  <c r="J480" i="1"/>
  <c r="J479" i="1"/>
  <c r="J478" i="1"/>
  <c r="J477" i="1"/>
  <c r="J475" i="1"/>
  <c r="J474" i="1"/>
  <c r="J473" i="1"/>
  <c r="J471" i="1"/>
  <c r="J470" i="1"/>
  <c r="J469" i="1"/>
  <c r="J467" i="1"/>
  <c r="J465" i="1"/>
  <c r="J460" i="1"/>
  <c r="J457" i="1"/>
  <c r="J455" i="1"/>
  <c r="J454" i="1"/>
  <c r="J453" i="1"/>
  <c r="J452" i="1"/>
  <c r="J451" i="1"/>
  <c r="J450" i="1"/>
  <c r="J445" i="1"/>
  <c r="J443" i="1"/>
  <c r="J441" i="1"/>
  <c r="J440" i="1"/>
  <c r="J437" i="1"/>
  <c r="J434" i="1"/>
  <c r="J433" i="1"/>
  <c r="J431" i="1"/>
  <c r="J430" i="1"/>
  <c r="J429" i="1"/>
  <c r="J428" i="1"/>
  <c r="J427" i="1"/>
  <c r="J425" i="1"/>
  <c r="J422" i="1"/>
  <c r="J421" i="1"/>
  <c r="J420" i="1"/>
  <c r="J419" i="1"/>
  <c r="J417" i="1"/>
  <c r="J416" i="1"/>
  <c r="J415" i="1"/>
  <c r="J414" i="1"/>
  <c r="J413" i="1"/>
  <c r="J412" i="1"/>
  <c r="J410" i="1"/>
  <c r="J409" i="1"/>
  <c r="J408" i="1"/>
  <c r="J407" i="1"/>
  <c r="J406" i="1"/>
  <c r="J403" i="1"/>
  <c r="J402" i="1"/>
  <c r="J401" i="1"/>
  <c r="J400" i="1"/>
  <c r="J399" i="1"/>
  <c r="J398" i="1"/>
  <c r="J397" i="1"/>
  <c r="J396" i="1"/>
  <c r="J394" i="1"/>
  <c r="J393" i="1"/>
  <c r="J392" i="1"/>
  <c r="J391" i="1"/>
  <c r="J389" i="1"/>
  <c r="J388" i="1"/>
  <c r="J386" i="1"/>
  <c r="J383" i="1"/>
  <c r="J382" i="1"/>
  <c r="J381" i="1"/>
  <c r="J380" i="1"/>
  <c r="J378" i="1"/>
  <c r="J377" i="1"/>
  <c r="J376" i="1"/>
  <c r="J374" i="1"/>
  <c r="J373" i="1"/>
  <c r="J372" i="1"/>
  <c r="J371" i="1"/>
  <c r="J369" i="1"/>
  <c r="J368" i="1"/>
  <c r="J367" i="1"/>
  <c r="J366" i="1"/>
  <c r="J365" i="1"/>
  <c r="J364" i="1"/>
  <c r="J362" i="1"/>
  <c r="J361" i="1"/>
  <c r="J360" i="1"/>
  <c r="J358" i="1"/>
  <c r="J357" i="1"/>
  <c r="J356" i="1"/>
  <c r="J355" i="1"/>
  <c r="J354" i="1"/>
  <c r="J350" i="1"/>
  <c r="J348" i="1"/>
  <c r="J347" i="1"/>
  <c r="J346" i="1"/>
  <c r="J344" i="1"/>
  <c r="J342" i="1"/>
  <c r="J341" i="1"/>
  <c r="J336" i="1"/>
  <c r="J335" i="1"/>
  <c r="J334" i="1"/>
  <c r="J333" i="1"/>
  <c r="J332" i="1"/>
  <c r="J331" i="1"/>
  <c r="J330" i="1"/>
  <c r="J328" i="1"/>
  <c r="J327" i="1"/>
  <c r="J326" i="1"/>
  <c r="J325" i="1"/>
  <c r="J323" i="1"/>
  <c r="J322" i="1"/>
  <c r="J320" i="1"/>
  <c r="J319" i="1"/>
  <c r="J318" i="1"/>
  <c r="J316" i="1"/>
  <c r="J315" i="1"/>
  <c r="J314" i="1"/>
  <c r="J313" i="1"/>
  <c r="J311" i="1"/>
  <c r="J310" i="1"/>
  <c r="J309" i="1"/>
  <c r="J307" i="1"/>
  <c r="J306" i="1"/>
  <c r="J305" i="1"/>
  <c r="J304" i="1"/>
  <c r="J303" i="1"/>
  <c r="J302" i="1"/>
  <c r="J300" i="1"/>
  <c r="J299" i="1"/>
  <c r="J298" i="1"/>
  <c r="J297" i="1"/>
  <c r="J296" i="1"/>
  <c r="J294" i="1"/>
  <c r="J293" i="1"/>
  <c r="J292" i="1"/>
  <c r="J291" i="1"/>
  <c r="J289" i="1"/>
  <c r="J288" i="1"/>
  <c r="J287" i="1"/>
  <c r="J286" i="1"/>
  <c r="J285" i="1"/>
  <c r="J283" i="1"/>
  <c r="J282" i="1"/>
  <c r="J281" i="1"/>
  <c r="J280" i="1"/>
  <c r="J279" i="1"/>
  <c r="J278" i="1"/>
  <c r="J276" i="1"/>
  <c r="J275" i="1"/>
  <c r="J274" i="1"/>
  <c r="J273" i="1"/>
  <c r="J272" i="1"/>
  <c r="J271" i="1"/>
  <c r="J269" i="1"/>
  <c r="J268" i="1"/>
  <c r="J267" i="1"/>
  <c r="J266" i="1"/>
  <c r="J264" i="1"/>
  <c r="J263" i="1"/>
  <c r="J262" i="1"/>
  <c r="J261" i="1"/>
  <c r="J259" i="1"/>
  <c r="J258" i="1"/>
  <c r="J256" i="1"/>
  <c r="J254" i="1"/>
  <c r="J253" i="1"/>
  <c r="J252" i="1"/>
  <c r="J251" i="1"/>
  <c r="J250" i="1"/>
  <c r="J249" i="1"/>
  <c r="J247" i="1"/>
  <c r="J246" i="1"/>
  <c r="J245" i="1"/>
  <c r="J244" i="1"/>
  <c r="J243" i="1"/>
  <c r="J242" i="1"/>
  <c r="J240" i="1"/>
  <c r="J239" i="1"/>
  <c r="J238" i="1"/>
  <c r="J236" i="1"/>
  <c r="J235" i="1"/>
  <c r="J234" i="1"/>
  <c r="J232" i="1"/>
  <c r="J231" i="1"/>
  <c r="J230" i="1"/>
  <c r="J229" i="1"/>
  <c r="J227" i="1"/>
  <c r="J226" i="1"/>
  <c r="J225" i="1"/>
  <c r="J224" i="1"/>
  <c r="J223" i="1"/>
  <c r="J222" i="1"/>
  <c r="J221" i="1"/>
  <c r="J219" i="1"/>
  <c r="J218" i="1"/>
  <c r="J217" i="1"/>
  <c r="J216" i="1"/>
  <c r="J215" i="1"/>
  <c r="J214" i="1"/>
  <c r="J213" i="1"/>
  <c r="J212" i="1"/>
  <c r="J211" i="1"/>
  <c r="J210" i="1"/>
  <c r="J208" i="1"/>
  <c r="J207" i="1"/>
  <c r="J206" i="1"/>
  <c r="J204" i="1"/>
  <c r="J203" i="1"/>
  <c r="J202" i="1"/>
  <c r="J201" i="1"/>
  <c r="J200" i="1"/>
  <c r="J196" i="1"/>
  <c r="E200" i="1"/>
  <c r="E201" i="1"/>
  <c r="E202" i="1"/>
  <c r="E203" i="1"/>
  <c r="E204" i="1"/>
  <c r="E206" i="1"/>
  <c r="E207" i="1"/>
  <c r="E208" i="1"/>
  <c r="E210" i="1"/>
  <c r="E211" i="1"/>
  <c r="E212" i="1"/>
  <c r="E213" i="1"/>
  <c r="E214" i="1"/>
  <c r="E215" i="1"/>
  <c r="E216" i="1"/>
  <c r="E217" i="1"/>
  <c r="E218" i="1"/>
  <c r="E219" i="1"/>
  <c r="E221" i="1"/>
  <c r="E222" i="1"/>
  <c r="E223" i="1"/>
  <c r="E224" i="1"/>
  <c r="E225" i="1"/>
  <c r="E226" i="1"/>
  <c r="E227" i="1"/>
  <c r="E229" i="1"/>
  <c r="E230" i="1"/>
  <c r="E231" i="1"/>
  <c r="E232" i="1"/>
  <c r="E234" i="1"/>
  <c r="E235" i="1"/>
  <c r="E236" i="1"/>
  <c r="E238" i="1"/>
  <c r="E239" i="1"/>
  <c r="E240" i="1"/>
  <c r="E242" i="1"/>
  <c r="E243" i="1"/>
  <c r="E244" i="1"/>
  <c r="E245" i="1"/>
  <c r="E246" i="1"/>
  <c r="E247" i="1"/>
  <c r="E249" i="1"/>
  <c r="E250" i="1"/>
  <c r="E251" i="1"/>
  <c r="E252" i="1"/>
  <c r="E253" i="1"/>
  <c r="E254" i="1"/>
  <c r="E256" i="1"/>
  <c r="E258" i="1"/>
  <c r="E259" i="1"/>
  <c r="E260" i="1"/>
  <c r="E261" i="1"/>
  <c r="E262" i="1"/>
  <c r="E263" i="1"/>
  <c r="E264" i="1"/>
  <c r="E266" i="1"/>
  <c r="E267" i="1"/>
  <c r="E268" i="1"/>
  <c r="E269" i="1"/>
  <c r="E271" i="1"/>
  <c r="E272" i="1"/>
  <c r="E273" i="1"/>
  <c r="E274" i="1"/>
  <c r="E275" i="1"/>
  <c r="E276" i="1"/>
  <c r="E278" i="1"/>
  <c r="E279" i="1"/>
  <c r="E280" i="1"/>
  <c r="E281" i="1"/>
  <c r="E282" i="1"/>
  <c r="E283" i="1"/>
  <c r="E285" i="1"/>
  <c r="E286" i="1"/>
  <c r="E287" i="1"/>
  <c r="E288" i="1"/>
  <c r="E289" i="1"/>
  <c r="E291" i="1"/>
  <c r="E292" i="1"/>
  <c r="E293" i="1"/>
  <c r="E294" i="1"/>
  <c r="E296" i="1"/>
  <c r="E297" i="1"/>
  <c r="E298" i="1"/>
  <c r="E299" i="1"/>
  <c r="E300" i="1"/>
  <c r="E302" i="1"/>
  <c r="E303" i="1"/>
  <c r="E304" i="1"/>
  <c r="E305" i="1"/>
  <c r="E306" i="1"/>
  <c r="E307" i="1"/>
  <c r="E309" i="1"/>
  <c r="E310" i="1"/>
  <c r="E311" i="1"/>
  <c r="E313" i="1"/>
  <c r="E314" i="1"/>
  <c r="E315" i="1"/>
  <c r="E316" i="1"/>
  <c r="E318" i="1"/>
  <c r="E319" i="1"/>
  <c r="E320" i="1"/>
  <c r="E322" i="1"/>
  <c r="E323" i="1"/>
  <c r="E325" i="1"/>
  <c r="E326" i="1"/>
  <c r="E327" i="1"/>
  <c r="E328" i="1"/>
  <c r="E330" i="1"/>
  <c r="E331" i="1"/>
  <c r="E332" i="1"/>
  <c r="E333" i="1"/>
  <c r="E334" i="1"/>
  <c r="E335" i="1"/>
  <c r="E336" i="1"/>
  <c r="E341" i="1"/>
  <c r="E342" i="1"/>
  <c r="E344" i="1"/>
  <c r="E346" i="1"/>
  <c r="E347" i="1"/>
  <c r="E348" i="1"/>
  <c r="E350" i="1"/>
  <c r="E354" i="1"/>
  <c r="E355" i="1"/>
  <c r="E356" i="1"/>
  <c r="E357" i="1"/>
  <c r="E358" i="1"/>
  <c r="E360" i="1"/>
  <c r="E361" i="1"/>
  <c r="E362" i="1"/>
  <c r="E364" i="1"/>
  <c r="E365" i="1"/>
  <c r="E366" i="1"/>
  <c r="E367" i="1"/>
  <c r="E368" i="1"/>
  <c r="E369" i="1"/>
  <c r="E371" i="1"/>
  <c r="E372" i="1"/>
  <c r="E373" i="1"/>
  <c r="E374" i="1"/>
  <c r="E376" i="1"/>
  <c r="E377" i="1"/>
  <c r="E378" i="1"/>
  <c r="E380" i="1"/>
  <c r="E381" i="1"/>
  <c r="E382" i="1"/>
  <c r="E383" i="1"/>
  <c r="E386" i="1"/>
  <c r="E388" i="1"/>
  <c r="E389" i="1"/>
  <c r="E391" i="1"/>
  <c r="E392" i="1"/>
  <c r="E393" i="1"/>
  <c r="E394" i="1"/>
  <c r="E396" i="1"/>
  <c r="E397" i="1"/>
  <c r="E398" i="1"/>
  <c r="E399" i="1"/>
  <c r="E400" i="1"/>
  <c r="E401" i="1"/>
  <c r="E402" i="1"/>
  <c r="E403" i="1"/>
  <c r="E406" i="1"/>
  <c r="E407" i="1"/>
  <c r="E408" i="1"/>
  <c r="E409" i="1"/>
  <c r="E410" i="1"/>
  <c r="E412" i="1"/>
  <c r="E413" i="1"/>
  <c r="E414" i="1"/>
  <c r="E415" i="1"/>
  <c r="E416" i="1"/>
  <c r="E417" i="1"/>
  <c r="E419" i="1"/>
  <c r="E420" i="1"/>
  <c r="E421" i="1"/>
  <c r="E422" i="1"/>
  <c r="E425" i="1"/>
  <c r="E427" i="1"/>
  <c r="E428" i="1"/>
  <c r="E429" i="1"/>
  <c r="E430" i="1"/>
  <c r="E431" i="1"/>
  <c r="E433" i="1"/>
  <c r="E434" i="1"/>
  <c r="E437" i="1"/>
  <c r="E440" i="1"/>
  <c r="E441" i="1"/>
  <c r="E443" i="1"/>
  <c r="E445" i="1"/>
  <c r="E450" i="1"/>
  <c r="E451" i="1"/>
  <c r="E452" i="1"/>
  <c r="E453" i="1"/>
  <c r="E454" i="1"/>
  <c r="E455" i="1"/>
  <c r="E457" i="1"/>
  <c r="E467" i="1"/>
  <c r="E469" i="1"/>
  <c r="E470" i="1"/>
  <c r="E471" i="1"/>
  <c r="E473" i="1"/>
  <c r="E474" i="1"/>
  <c r="E475" i="1"/>
  <c r="E477" i="1"/>
  <c r="E478" i="1"/>
  <c r="E479" i="1"/>
  <c r="E480" i="1"/>
  <c r="E481" i="1"/>
  <c r="E482" i="1"/>
  <c r="E484" i="1"/>
  <c r="E485" i="1"/>
  <c r="E486" i="1"/>
  <c r="E487" i="1"/>
  <c r="E488" i="1"/>
  <c r="R191" i="1"/>
  <c r="Q191" i="1"/>
  <c r="M191" i="1"/>
  <c r="L191" i="1"/>
  <c r="H191" i="1"/>
  <c r="G191" i="1"/>
  <c r="R169" i="1"/>
  <c r="M169" i="1"/>
  <c r="L169" i="1"/>
  <c r="H169" i="1"/>
  <c r="R165" i="1"/>
  <c r="O165" i="1" s="1"/>
  <c r="M165" i="1"/>
  <c r="J165" i="1" s="1"/>
  <c r="H165" i="1"/>
  <c r="H155" i="1" s="1"/>
  <c r="O193" i="1"/>
  <c r="O192" i="1"/>
  <c r="O190" i="1"/>
  <c r="O189" i="1"/>
  <c r="O188" i="1"/>
  <c r="O187" i="1"/>
  <c r="O185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8" i="1"/>
  <c r="O167" i="1"/>
  <c r="O166" i="1"/>
  <c r="O164" i="1"/>
  <c r="O163" i="1"/>
  <c r="O162" i="1"/>
  <c r="O161" i="1"/>
  <c r="O160" i="1"/>
  <c r="O159" i="1"/>
  <c r="O158" i="1"/>
  <c r="O157" i="1"/>
  <c r="O156" i="1"/>
  <c r="J193" i="1"/>
  <c r="J192" i="1"/>
  <c r="J190" i="1"/>
  <c r="J189" i="1"/>
  <c r="J188" i="1"/>
  <c r="J187" i="1"/>
  <c r="J185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8" i="1"/>
  <c r="J167" i="1"/>
  <c r="J166" i="1"/>
  <c r="J164" i="1"/>
  <c r="J163" i="1"/>
  <c r="J162" i="1"/>
  <c r="J161" i="1"/>
  <c r="J160" i="1"/>
  <c r="J159" i="1"/>
  <c r="J158" i="1"/>
  <c r="J157" i="1"/>
  <c r="J156" i="1"/>
  <c r="E157" i="1"/>
  <c r="E158" i="1"/>
  <c r="E159" i="1"/>
  <c r="E160" i="1"/>
  <c r="E161" i="1"/>
  <c r="E162" i="1"/>
  <c r="E163" i="1"/>
  <c r="E164" i="1"/>
  <c r="E166" i="1"/>
  <c r="E167" i="1"/>
  <c r="E168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5" i="1"/>
  <c r="E187" i="1"/>
  <c r="E188" i="1"/>
  <c r="E189" i="1"/>
  <c r="E190" i="1"/>
  <c r="E192" i="1"/>
  <c r="E193" i="1"/>
  <c r="H151" i="1"/>
  <c r="E151" i="1" s="1"/>
  <c r="R151" i="1"/>
  <c r="O151" i="1" s="1"/>
  <c r="M151" i="1"/>
  <c r="J151" i="1" s="1"/>
  <c r="R147" i="1"/>
  <c r="O147" i="1" s="1"/>
  <c r="M147" i="1"/>
  <c r="J147" i="1" s="1"/>
  <c r="H147" i="1"/>
  <c r="E147" i="1" s="1"/>
  <c r="R138" i="1"/>
  <c r="Q138" i="1"/>
  <c r="M138" i="1"/>
  <c r="L138" i="1"/>
  <c r="H138" i="1"/>
  <c r="G138" i="1"/>
  <c r="R135" i="1"/>
  <c r="M135" i="1"/>
  <c r="H135" i="1"/>
  <c r="O153" i="1"/>
  <c r="O152" i="1"/>
  <c r="O150" i="1"/>
  <c r="O149" i="1"/>
  <c r="O148" i="1"/>
  <c r="O146" i="1"/>
  <c r="O145" i="1"/>
  <c r="O144" i="1"/>
  <c r="O143" i="1"/>
  <c r="O142" i="1"/>
  <c r="O141" i="1"/>
  <c r="O140" i="1"/>
  <c r="O139" i="1"/>
  <c r="O137" i="1"/>
  <c r="O136" i="1"/>
  <c r="O134" i="1"/>
  <c r="O133" i="1"/>
  <c r="O132" i="1"/>
  <c r="O131" i="1"/>
  <c r="J153" i="1"/>
  <c r="J152" i="1"/>
  <c r="J150" i="1"/>
  <c r="J149" i="1"/>
  <c r="J148" i="1"/>
  <c r="J146" i="1"/>
  <c r="J145" i="1"/>
  <c r="J144" i="1"/>
  <c r="J143" i="1"/>
  <c r="J142" i="1"/>
  <c r="J141" i="1"/>
  <c r="J140" i="1"/>
  <c r="J139" i="1"/>
  <c r="J137" i="1"/>
  <c r="J136" i="1"/>
  <c r="J134" i="1"/>
  <c r="J133" i="1"/>
  <c r="J132" i="1"/>
  <c r="J131" i="1"/>
  <c r="E131" i="1"/>
  <c r="E132" i="1"/>
  <c r="E133" i="1"/>
  <c r="E134" i="1"/>
  <c r="E136" i="1"/>
  <c r="E137" i="1"/>
  <c r="E139" i="1"/>
  <c r="E140" i="1"/>
  <c r="E141" i="1"/>
  <c r="E142" i="1"/>
  <c r="E143" i="1"/>
  <c r="E144" i="1"/>
  <c r="E145" i="1"/>
  <c r="E146" i="1"/>
  <c r="E148" i="1"/>
  <c r="E149" i="1"/>
  <c r="E150" i="1"/>
  <c r="E152" i="1"/>
  <c r="E153" i="1"/>
  <c r="R130" i="1"/>
  <c r="M130" i="1"/>
  <c r="H130" i="1"/>
  <c r="G117" i="1"/>
  <c r="O118" i="1"/>
  <c r="O119" i="1"/>
  <c r="O120" i="1"/>
  <c r="O121" i="1"/>
  <c r="O122" i="1"/>
  <c r="O123" i="1"/>
  <c r="O124" i="1"/>
  <c r="O125" i="1"/>
  <c r="O126" i="1"/>
  <c r="O127" i="1"/>
  <c r="O128" i="1"/>
  <c r="J118" i="1"/>
  <c r="J119" i="1"/>
  <c r="J120" i="1"/>
  <c r="J121" i="1"/>
  <c r="J122" i="1"/>
  <c r="J123" i="1"/>
  <c r="J124" i="1"/>
  <c r="J125" i="1"/>
  <c r="J126" i="1"/>
  <c r="J127" i="1"/>
  <c r="J128" i="1"/>
  <c r="E118" i="1"/>
  <c r="E119" i="1"/>
  <c r="E120" i="1"/>
  <c r="E121" i="1"/>
  <c r="E122" i="1"/>
  <c r="E123" i="1"/>
  <c r="E124" i="1"/>
  <c r="E125" i="1"/>
  <c r="E126" i="1"/>
  <c r="E127" i="1"/>
  <c r="E128" i="1"/>
  <c r="M117" i="1"/>
  <c r="L117" i="1"/>
  <c r="H117" i="1"/>
  <c r="R109" i="1"/>
  <c r="M109" i="1"/>
  <c r="H109" i="1"/>
  <c r="R71" i="1"/>
  <c r="H71" i="1"/>
  <c r="O116" i="1"/>
  <c r="O115" i="1"/>
  <c r="O114" i="1"/>
  <c r="O113" i="1"/>
  <c r="O112" i="1"/>
  <c r="O111" i="1"/>
  <c r="O110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J116" i="1"/>
  <c r="J115" i="1"/>
  <c r="J114" i="1"/>
  <c r="J113" i="1"/>
  <c r="J112" i="1"/>
  <c r="J111" i="1"/>
  <c r="J110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10" i="1"/>
  <c r="E111" i="1"/>
  <c r="E112" i="1"/>
  <c r="E113" i="1"/>
  <c r="E114" i="1"/>
  <c r="E115" i="1"/>
  <c r="E116" i="1"/>
  <c r="G337" i="1" l="1"/>
  <c r="M458" i="1"/>
  <c r="M456" i="1" s="1"/>
  <c r="H458" i="1"/>
  <c r="H456" i="1" s="1"/>
  <c r="R458" i="1"/>
  <c r="O458" i="1" s="1"/>
  <c r="E468" i="1"/>
  <c r="M70" i="1"/>
  <c r="J442" i="1"/>
  <c r="G438" i="1"/>
  <c r="J375" i="1"/>
  <c r="T369" i="1"/>
  <c r="T365" i="1"/>
  <c r="T360" i="1"/>
  <c r="T355" i="1"/>
  <c r="J370" i="1"/>
  <c r="O375" i="1"/>
  <c r="O466" i="1"/>
  <c r="T466" i="1" s="1"/>
  <c r="J472" i="1"/>
  <c r="O476" i="1"/>
  <c r="T476" i="1" s="1"/>
  <c r="E483" i="1"/>
  <c r="O468" i="1"/>
  <c r="J486" i="1"/>
  <c r="J209" i="1"/>
  <c r="E220" i="1"/>
  <c r="O220" i="1"/>
  <c r="J228" i="1"/>
  <c r="J444" i="1"/>
  <c r="J459" i="1"/>
  <c r="T371" i="1"/>
  <c r="T366" i="1"/>
  <c r="T361" i="1"/>
  <c r="T356" i="1"/>
  <c r="J466" i="1"/>
  <c r="J476" i="1"/>
  <c r="K194" i="1"/>
  <c r="J301" i="1"/>
  <c r="E353" i="1"/>
  <c r="O439" i="1"/>
  <c r="O444" i="1"/>
  <c r="O472" i="1"/>
  <c r="T472" i="1" s="1"/>
  <c r="J329" i="1"/>
  <c r="J468" i="1"/>
  <c r="J317" i="1"/>
  <c r="E329" i="1"/>
  <c r="J340" i="1"/>
  <c r="E359" i="1"/>
  <c r="E370" i="1"/>
  <c r="O370" i="1"/>
  <c r="O387" i="1"/>
  <c r="J390" i="1"/>
  <c r="O395" i="1"/>
  <c r="M438" i="1"/>
  <c r="M435" i="1" s="1"/>
  <c r="M352" i="1" s="1"/>
  <c r="M351" i="1" s="1"/>
  <c r="M349" i="1" s="1"/>
  <c r="I194" i="1"/>
  <c r="T350" i="1"/>
  <c r="T368" i="1"/>
  <c r="T364" i="1"/>
  <c r="T358" i="1"/>
  <c r="T354" i="1"/>
  <c r="T372" i="1"/>
  <c r="T367" i="1"/>
  <c r="T362" i="1"/>
  <c r="T357" i="1"/>
  <c r="E375" i="1"/>
  <c r="J387" i="1"/>
  <c r="E390" i="1"/>
  <c r="O390" i="1"/>
  <c r="J395" i="1"/>
  <c r="J411" i="1"/>
  <c r="E418" i="1"/>
  <c r="O418" i="1"/>
  <c r="T348" i="1"/>
  <c r="J237" i="1"/>
  <c r="J290" i="1"/>
  <c r="M198" i="1"/>
  <c r="T373" i="1"/>
  <c r="O442" i="1"/>
  <c r="L198" i="1"/>
  <c r="N194" i="1"/>
  <c r="G198" i="1"/>
  <c r="Q198" i="1"/>
  <c r="E233" i="1"/>
  <c r="H198" i="1"/>
  <c r="R198" i="1"/>
  <c r="O233" i="1"/>
  <c r="O237" i="1"/>
  <c r="J241" i="1"/>
  <c r="E248" i="1"/>
  <c r="O248" i="1"/>
  <c r="J257" i="1"/>
  <c r="E265" i="1"/>
  <c r="O265" i="1"/>
  <c r="J270" i="1"/>
  <c r="E277" i="1"/>
  <c r="O277" i="1"/>
  <c r="J284" i="1"/>
  <c r="E290" i="1"/>
  <c r="O290" i="1"/>
  <c r="E411" i="1"/>
  <c r="O411" i="1"/>
  <c r="J418" i="1"/>
  <c r="R352" i="1"/>
  <c r="O363" i="1"/>
  <c r="J363" i="1"/>
  <c r="T405" i="1"/>
  <c r="E395" i="1"/>
  <c r="E363" i="1"/>
  <c r="J359" i="1"/>
  <c r="O359" i="1"/>
  <c r="O459" i="1"/>
  <c r="P194" i="1"/>
  <c r="T454" i="1"/>
  <c r="J439" i="1"/>
  <c r="E449" i="1"/>
  <c r="J483" i="1"/>
  <c r="T452" i="1"/>
  <c r="E209" i="1"/>
  <c r="E301" i="1"/>
  <c r="O301" i="1"/>
  <c r="J308" i="1"/>
  <c r="E312" i="1"/>
  <c r="O312" i="1"/>
  <c r="O321" i="1"/>
  <c r="J324" i="1"/>
  <c r="T453" i="1"/>
  <c r="H438" i="1"/>
  <c r="H435" i="1" s="1"/>
  <c r="H352" i="1" s="1"/>
  <c r="R438" i="1"/>
  <c r="O483" i="1"/>
  <c r="J449" i="1"/>
  <c r="O449" i="1"/>
  <c r="T440" i="1"/>
  <c r="T441" i="1"/>
  <c r="T445" i="1"/>
  <c r="T450" i="1"/>
  <c r="T443" i="1"/>
  <c r="T451" i="1"/>
  <c r="Q438" i="1"/>
  <c r="L438" i="1"/>
  <c r="T437" i="1"/>
  <c r="T380" i="1"/>
  <c r="T386" i="1"/>
  <c r="T392" i="1"/>
  <c r="T415" i="1"/>
  <c r="T420" i="1"/>
  <c r="T376" i="1"/>
  <c r="T381" i="1"/>
  <c r="T388" i="1"/>
  <c r="T393" i="1"/>
  <c r="T412" i="1"/>
  <c r="T416" i="1"/>
  <c r="T421" i="1"/>
  <c r="J353" i="1"/>
  <c r="T377" i="1"/>
  <c r="T382" i="1"/>
  <c r="T389" i="1"/>
  <c r="T394" i="1"/>
  <c r="T413" i="1"/>
  <c r="T417" i="1"/>
  <c r="T422" i="1"/>
  <c r="T374" i="1"/>
  <c r="T378" i="1"/>
  <c r="T383" i="1"/>
  <c r="T391" i="1"/>
  <c r="T414" i="1"/>
  <c r="T419" i="1"/>
  <c r="T425" i="1"/>
  <c r="O353" i="1"/>
  <c r="T427" i="1"/>
  <c r="T431" i="1"/>
  <c r="T428" i="1"/>
  <c r="T433" i="1"/>
  <c r="T429" i="1"/>
  <c r="T434" i="1"/>
  <c r="T430" i="1"/>
  <c r="T396" i="1"/>
  <c r="T400" i="1"/>
  <c r="T397" i="1"/>
  <c r="T401" i="1"/>
  <c r="T398" i="1"/>
  <c r="T402" i="1"/>
  <c r="T399" i="1"/>
  <c r="T403" i="1"/>
  <c r="T409" i="1"/>
  <c r="T406" i="1"/>
  <c r="T410" i="1"/>
  <c r="T407" i="1"/>
  <c r="T408" i="1"/>
  <c r="O209" i="1"/>
  <c r="J220" i="1"/>
  <c r="J233" i="1"/>
  <c r="O241" i="1"/>
  <c r="J248" i="1"/>
  <c r="E257" i="1"/>
  <c r="O257" i="1"/>
  <c r="J265" i="1"/>
  <c r="E270" i="1"/>
  <c r="O270" i="1"/>
  <c r="J277" i="1"/>
  <c r="E284" i="1"/>
  <c r="O284" i="1"/>
  <c r="E295" i="1"/>
  <c r="T295" i="1" s="1"/>
  <c r="O308" i="1"/>
  <c r="J312" i="1"/>
  <c r="O317" i="1"/>
  <c r="J321" i="1"/>
  <c r="O324" i="1"/>
  <c r="O340" i="1"/>
  <c r="O343" i="1"/>
  <c r="J343" i="1"/>
  <c r="T336" i="1"/>
  <c r="T341" i="1"/>
  <c r="T347" i="1"/>
  <c r="T342" i="1"/>
  <c r="T344" i="1"/>
  <c r="T346" i="1"/>
  <c r="T238" i="1"/>
  <c r="T243" i="1"/>
  <c r="T247" i="1"/>
  <c r="T252" i="1"/>
  <c r="T258" i="1"/>
  <c r="T262" i="1"/>
  <c r="T267" i="1"/>
  <c r="T272" i="1"/>
  <c r="T276" i="1"/>
  <c r="T281" i="1"/>
  <c r="T286" i="1"/>
  <c r="T304" i="1"/>
  <c r="T307" i="1"/>
  <c r="T313" i="1"/>
  <c r="T318" i="1"/>
  <c r="T323" i="1"/>
  <c r="T328" i="1"/>
  <c r="T333" i="1"/>
  <c r="E205" i="1"/>
  <c r="O205" i="1"/>
  <c r="T239" i="1"/>
  <c r="T244" i="1"/>
  <c r="T249" i="1"/>
  <c r="T253" i="1"/>
  <c r="T259" i="1"/>
  <c r="T263" i="1"/>
  <c r="T268" i="1"/>
  <c r="T273" i="1"/>
  <c r="T278" i="1"/>
  <c r="T282" i="1"/>
  <c r="T287" i="1"/>
  <c r="T305" i="1"/>
  <c r="T309" i="1"/>
  <c r="T314" i="1"/>
  <c r="T319" i="1"/>
  <c r="T325" i="1"/>
  <c r="T330" i="1"/>
  <c r="T334" i="1"/>
  <c r="T240" i="1"/>
  <c r="T245" i="1"/>
  <c r="T250" i="1"/>
  <c r="T254" i="1"/>
  <c r="T260" i="1"/>
  <c r="T264" i="1"/>
  <c r="T269" i="1"/>
  <c r="T274" i="1"/>
  <c r="T279" i="1"/>
  <c r="T283" i="1"/>
  <c r="T288" i="1"/>
  <c r="T302" i="1"/>
  <c r="T310" i="1"/>
  <c r="T315" i="1"/>
  <c r="T320" i="1"/>
  <c r="T326" i="1"/>
  <c r="T331" i="1"/>
  <c r="T335" i="1"/>
  <c r="E199" i="1"/>
  <c r="O199" i="1"/>
  <c r="J205" i="1"/>
  <c r="T242" i="1"/>
  <c r="T246" i="1"/>
  <c r="T251" i="1"/>
  <c r="T256" i="1"/>
  <c r="T261" i="1"/>
  <c r="T266" i="1"/>
  <c r="T271" i="1"/>
  <c r="T275" i="1"/>
  <c r="T280" i="1"/>
  <c r="T285" i="1"/>
  <c r="T289" i="1"/>
  <c r="T303" i="1"/>
  <c r="T306" i="1"/>
  <c r="T311" i="1"/>
  <c r="T316" i="1"/>
  <c r="T322" i="1"/>
  <c r="T327" i="1"/>
  <c r="T332" i="1"/>
  <c r="O329" i="1"/>
  <c r="E317" i="1"/>
  <c r="E308" i="1"/>
  <c r="T291" i="1"/>
  <c r="T292" i="1"/>
  <c r="T293" i="1"/>
  <c r="T294" i="1"/>
  <c r="T299" i="1"/>
  <c r="T296" i="1"/>
  <c r="T300" i="1"/>
  <c r="T297" i="1"/>
  <c r="T298" i="1"/>
  <c r="E241" i="1"/>
  <c r="E237" i="1"/>
  <c r="E228" i="1"/>
  <c r="O228" i="1"/>
  <c r="J199" i="1"/>
  <c r="O486" i="1"/>
  <c r="S194" i="1"/>
  <c r="Q435" i="1"/>
  <c r="E442" i="1"/>
  <c r="E444" i="1"/>
  <c r="E387" i="1"/>
  <c r="E321" i="1"/>
  <c r="E343" i="1"/>
  <c r="E340" i="1"/>
  <c r="E324" i="1"/>
  <c r="E184" i="1"/>
  <c r="O184" i="1"/>
  <c r="O138" i="1"/>
  <c r="E191" i="1"/>
  <c r="E117" i="1"/>
  <c r="H154" i="1"/>
  <c r="E165" i="1"/>
  <c r="T165" i="1" s="1"/>
  <c r="O191" i="1"/>
  <c r="T149" i="1"/>
  <c r="J184" i="1"/>
  <c r="J169" i="1"/>
  <c r="L154" i="1"/>
  <c r="M155" i="1"/>
  <c r="M154" i="1" s="1"/>
  <c r="E135" i="1"/>
  <c r="O135" i="1"/>
  <c r="J138" i="1"/>
  <c r="R155" i="1"/>
  <c r="R154" i="1" s="1"/>
  <c r="J191" i="1"/>
  <c r="T480" i="1"/>
  <c r="T477" i="1"/>
  <c r="T235" i="1"/>
  <c r="T232" i="1"/>
  <c r="T225" i="1"/>
  <c r="T222" i="1"/>
  <c r="T218" i="1"/>
  <c r="T214" i="1"/>
  <c r="T210" i="1"/>
  <c r="T206" i="1"/>
  <c r="T474" i="1"/>
  <c r="T471" i="1"/>
  <c r="T467" i="1"/>
  <c r="T455" i="1"/>
  <c r="T234" i="1"/>
  <c r="T231" i="1"/>
  <c r="T224" i="1"/>
  <c r="T221" i="1"/>
  <c r="T217" i="1"/>
  <c r="T213" i="1"/>
  <c r="T481" i="1"/>
  <c r="T479" i="1"/>
  <c r="T473" i="1"/>
  <c r="T470" i="1"/>
  <c r="T230" i="1"/>
  <c r="T227" i="1"/>
  <c r="T223" i="1"/>
  <c r="T216" i="1"/>
  <c r="T212" i="1"/>
  <c r="T208" i="1"/>
  <c r="T478" i="1"/>
  <c r="T475" i="1"/>
  <c r="T469" i="1"/>
  <c r="T465" i="1"/>
  <c r="T457" i="1"/>
  <c r="T236" i="1"/>
  <c r="T229" i="1"/>
  <c r="T226" i="1"/>
  <c r="T219" i="1"/>
  <c r="T215" i="1"/>
  <c r="T211" i="1"/>
  <c r="T207" i="1"/>
  <c r="T163" i="1"/>
  <c r="T192" i="1"/>
  <c r="T187" i="1"/>
  <c r="T177" i="1"/>
  <c r="T173" i="1"/>
  <c r="T167" i="1"/>
  <c r="T172" i="1"/>
  <c r="T176" i="1"/>
  <c r="T180" i="1"/>
  <c r="T185" i="1"/>
  <c r="T190" i="1"/>
  <c r="T166" i="1"/>
  <c r="T171" i="1"/>
  <c r="T175" i="1"/>
  <c r="T179" i="1"/>
  <c r="T183" i="1"/>
  <c r="T189" i="1"/>
  <c r="T158" i="1"/>
  <c r="T162" i="1"/>
  <c r="T159" i="1"/>
  <c r="T157" i="1"/>
  <c r="T181" i="1"/>
  <c r="T161" i="1"/>
  <c r="T160" i="1"/>
  <c r="T164" i="1"/>
  <c r="T170" i="1"/>
  <c r="T174" i="1"/>
  <c r="T178" i="1"/>
  <c r="T182" i="1"/>
  <c r="T188" i="1"/>
  <c r="T193" i="1"/>
  <c r="O117" i="1"/>
  <c r="E130" i="1"/>
  <c r="J135" i="1"/>
  <c r="E138" i="1"/>
  <c r="J109" i="1"/>
  <c r="T150" i="1"/>
  <c r="T148" i="1"/>
  <c r="T146" i="1"/>
  <c r="T152" i="1"/>
  <c r="T134" i="1"/>
  <c r="T142" i="1"/>
  <c r="L129" i="1"/>
  <c r="H129" i="1"/>
  <c r="R129" i="1"/>
  <c r="M129" i="1"/>
  <c r="E109" i="1"/>
  <c r="O130" i="1"/>
  <c r="T132" i="1"/>
  <c r="T137" i="1"/>
  <c r="T141" i="1"/>
  <c r="T145" i="1"/>
  <c r="T143" i="1"/>
  <c r="T139" i="1"/>
  <c r="T131" i="1"/>
  <c r="T136" i="1"/>
  <c r="T140" i="1"/>
  <c r="T144" i="1"/>
  <c r="T153" i="1"/>
  <c r="Q129" i="1"/>
  <c r="T84" i="1"/>
  <c r="T100" i="1"/>
  <c r="H70" i="1"/>
  <c r="G70" i="1"/>
  <c r="J130" i="1"/>
  <c r="T133" i="1"/>
  <c r="G129" i="1"/>
  <c r="T80" i="1"/>
  <c r="T96" i="1"/>
  <c r="R70" i="1"/>
  <c r="O109" i="1"/>
  <c r="J117" i="1"/>
  <c r="T151" i="1"/>
  <c r="T147" i="1"/>
  <c r="J71" i="1"/>
  <c r="L70" i="1"/>
  <c r="Q70" i="1"/>
  <c r="T111" i="1"/>
  <c r="T115" i="1"/>
  <c r="O71" i="1"/>
  <c r="T116" i="1"/>
  <c r="T75" i="1"/>
  <c r="T79" i="1"/>
  <c r="T83" i="1"/>
  <c r="T87" i="1"/>
  <c r="T91" i="1"/>
  <c r="T95" i="1"/>
  <c r="T99" i="1"/>
  <c r="T103" i="1"/>
  <c r="T107" i="1"/>
  <c r="T112" i="1"/>
  <c r="T128" i="1"/>
  <c r="T124" i="1"/>
  <c r="T120" i="1"/>
  <c r="T72" i="1"/>
  <c r="T76" i="1"/>
  <c r="T88" i="1"/>
  <c r="T92" i="1"/>
  <c r="T104" i="1"/>
  <c r="T108" i="1"/>
  <c r="T82" i="1"/>
  <c r="T90" i="1"/>
  <c r="T98" i="1"/>
  <c r="T106" i="1"/>
  <c r="T125" i="1"/>
  <c r="T113" i="1"/>
  <c r="T127" i="1"/>
  <c r="T123" i="1"/>
  <c r="T119" i="1"/>
  <c r="T74" i="1"/>
  <c r="T78" i="1"/>
  <c r="T86" i="1"/>
  <c r="T94" i="1"/>
  <c r="T102" i="1"/>
  <c r="T121" i="1"/>
  <c r="T73" i="1"/>
  <c r="T77" i="1"/>
  <c r="T81" i="1"/>
  <c r="T85" i="1"/>
  <c r="T89" i="1"/>
  <c r="T93" i="1"/>
  <c r="T97" i="1"/>
  <c r="T101" i="1"/>
  <c r="T105" i="1"/>
  <c r="T110" i="1"/>
  <c r="T114" i="1"/>
  <c r="T126" i="1"/>
  <c r="T122" i="1"/>
  <c r="T118" i="1"/>
  <c r="E71" i="1"/>
  <c r="R456" i="1" l="1"/>
  <c r="T353" i="1"/>
  <c r="T468" i="1"/>
  <c r="T329" i="1"/>
  <c r="T191" i="1"/>
  <c r="T375" i="1"/>
  <c r="R351" i="1"/>
  <c r="R349" i="1" s="1"/>
  <c r="J438" i="1"/>
  <c r="T449" i="1"/>
  <c r="T370" i="1"/>
  <c r="T220" i="1"/>
  <c r="T395" i="1"/>
  <c r="T270" i="1"/>
  <c r="T444" i="1"/>
  <c r="T411" i="1"/>
  <c r="T265" i="1"/>
  <c r="T359" i="1"/>
  <c r="T387" i="1"/>
  <c r="T418" i="1"/>
  <c r="E456" i="1"/>
  <c r="J198" i="1"/>
  <c r="T308" i="1"/>
  <c r="T205" i="1"/>
  <c r="T284" i="1"/>
  <c r="T277" i="1"/>
  <c r="T209" i="1"/>
  <c r="T312" i="1"/>
  <c r="T290" i="1"/>
  <c r="T390" i="1"/>
  <c r="T340" i="1"/>
  <c r="T301" i="1"/>
  <c r="T321" i="1"/>
  <c r="T241" i="1"/>
  <c r="T248" i="1"/>
  <c r="T233" i="1"/>
  <c r="T138" i="1"/>
  <c r="E435" i="1"/>
  <c r="T237" i="1"/>
  <c r="T317" i="1"/>
  <c r="T343" i="1"/>
  <c r="T442" i="1"/>
  <c r="H351" i="1"/>
  <c r="H349" i="1" s="1"/>
  <c r="O438" i="1"/>
  <c r="E438" i="1"/>
  <c r="E426" i="1"/>
  <c r="G352" i="1"/>
  <c r="G351" i="1" s="1"/>
  <c r="T363" i="1"/>
  <c r="E458" i="1"/>
  <c r="T257" i="1"/>
  <c r="J458" i="1"/>
  <c r="J456" i="1"/>
  <c r="T324" i="1"/>
  <c r="T228" i="1"/>
  <c r="O198" i="1"/>
  <c r="E198" i="1"/>
  <c r="E459" i="1"/>
  <c r="T459" i="1" s="1"/>
  <c r="E460" i="1"/>
  <c r="T460" i="1" s="1"/>
  <c r="O435" i="1"/>
  <c r="Q352" i="1"/>
  <c r="J436" i="1"/>
  <c r="L435" i="1"/>
  <c r="T184" i="1"/>
  <c r="T117" i="1"/>
  <c r="T135" i="1"/>
  <c r="R69" i="1"/>
  <c r="O169" i="1"/>
  <c r="Q154" i="1"/>
  <c r="E169" i="1"/>
  <c r="G154" i="1"/>
  <c r="G69" i="1"/>
  <c r="O70" i="1"/>
  <c r="O129" i="1"/>
  <c r="T130" i="1"/>
  <c r="M69" i="1"/>
  <c r="E129" i="1"/>
  <c r="H69" i="1"/>
  <c r="J129" i="1"/>
  <c r="T109" i="1"/>
  <c r="J70" i="1"/>
  <c r="L69" i="1"/>
  <c r="Q69" i="1"/>
  <c r="O456" i="1" l="1"/>
  <c r="T456" i="1" s="1"/>
  <c r="E69" i="1"/>
  <c r="T435" i="1"/>
  <c r="T438" i="1"/>
  <c r="E351" i="1"/>
  <c r="G349" i="1"/>
  <c r="E349" i="1" s="1"/>
  <c r="T458" i="1"/>
  <c r="E352" i="1"/>
  <c r="O426" i="1"/>
  <c r="T426" i="1" s="1"/>
  <c r="J435" i="1"/>
  <c r="L352" i="1"/>
  <c r="E436" i="1"/>
  <c r="T436" i="1" s="1"/>
  <c r="E439" i="1"/>
  <c r="T439" i="1" s="1"/>
  <c r="T169" i="1"/>
  <c r="T129" i="1"/>
  <c r="R67" i="1"/>
  <c r="Q67" i="1"/>
  <c r="M67" i="1"/>
  <c r="L67" i="1"/>
  <c r="H67" i="1"/>
  <c r="G67" i="1"/>
  <c r="R61" i="1"/>
  <c r="O61" i="1" s="1"/>
  <c r="M61" i="1"/>
  <c r="J61" i="1" s="1"/>
  <c r="H61" i="1"/>
  <c r="E61" i="1" s="1"/>
  <c r="S47" i="1"/>
  <c r="S46" i="1" s="1"/>
  <c r="S45" i="1" s="1"/>
  <c r="R47" i="1"/>
  <c r="R46" i="1" s="1"/>
  <c r="Q47" i="1"/>
  <c r="Q46" i="1" s="1"/>
  <c r="N47" i="1"/>
  <c r="N46" i="1" s="1"/>
  <c r="M47" i="1"/>
  <c r="M46" i="1" s="1"/>
  <c r="L47" i="1"/>
  <c r="L46" i="1" s="1"/>
  <c r="I47" i="1"/>
  <c r="I46" i="1" s="1"/>
  <c r="H47" i="1"/>
  <c r="H46" i="1" s="1"/>
  <c r="G47" i="1"/>
  <c r="G46" i="1" s="1"/>
  <c r="O68" i="1"/>
  <c r="O66" i="1"/>
  <c r="O65" i="1"/>
  <c r="O63" i="1"/>
  <c r="O62" i="1"/>
  <c r="O59" i="1"/>
  <c r="O58" i="1"/>
  <c r="O57" i="1"/>
  <c r="O56" i="1"/>
  <c r="O55" i="1"/>
  <c r="O54" i="1"/>
  <c r="O53" i="1"/>
  <c r="O52" i="1"/>
  <c r="O51" i="1"/>
  <c r="O50" i="1"/>
  <c r="O49" i="1"/>
  <c r="O48" i="1"/>
  <c r="J68" i="1"/>
  <c r="J66" i="1"/>
  <c r="J65" i="1"/>
  <c r="J64" i="1"/>
  <c r="J63" i="1"/>
  <c r="J62" i="1"/>
  <c r="J59" i="1"/>
  <c r="J58" i="1"/>
  <c r="J57" i="1"/>
  <c r="J56" i="1"/>
  <c r="J55" i="1"/>
  <c r="J54" i="1"/>
  <c r="J53" i="1"/>
  <c r="J52" i="1"/>
  <c r="J51" i="1"/>
  <c r="J50" i="1"/>
  <c r="J49" i="1"/>
  <c r="J48" i="1"/>
  <c r="E48" i="1"/>
  <c r="E49" i="1"/>
  <c r="E50" i="1"/>
  <c r="E51" i="1"/>
  <c r="E52" i="1"/>
  <c r="E53" i="1"/>
  <c r="E54" i="1"/>
  <c r="E55" i="1"/>
  <c r="E56" i="1"/>
  <c r="E57" i="1"/>
  <c r="E58" i="1"/>
  <c r="E59" i="1"/>
  <c r="E62" i="1"/>
  <c r="E63" i="1"/>
  <c r="E64" i="1"/>
  <c r="E65" i="1"/>
  <c r="E66" i="1"/>
  <c r="E68" i="1"/>
  <c r="O352" i="1" l="1"/>
  <c r="T352" i="1" s="1"/>
  <c r="Q351" i="1"/>
  <c r="J426" i="1"/>
  <c r="M45" i="1"/>
  <c r="O67" i="1"/>
  <c r="E47" i="1"/>
  <c r="T63" i="1"/>
  <c r="T50" i="1"/>
  <c r="T57" i="1"/>
  <c r="T53" i="1"/>
  <c r="T49" i="1"/>
  <c r="T51" i="1"/>
  <c r="T64" i="1"/>
  <c r="T68" i="1"/>
  <c r="O47" i="1"/>
  <c r="T54" i="1"/>
  <c r="Q45" i="1"/>
  <c r="T66" i="1"/>
  <c r="T62" i="1"/>
  <c r="T48" i="1"/>
  <c r="T52" i="1"/>
  <c r="T56" i="1"/>
  <c r="T61" i="1"/>
  <c r="T65" i="1"/>
  <c r="G45" i="1"/>
  <c r="J47" i="1"/>
  <c r="R45" i="1"/>
  <c r="H45" i="1"/>
  <c r="J67" i="1"/>
  <c r="E67" i="1"/>
  <c r="N45" i="1"/>
  <c r="I45" i="1"/>
  <c r="L45" i="1"/>
  <c r="J46" i="1"/>
  <c r="E46" i="1"/>
  <c r="T67" i="1" l="1"/>
  <c r="O351" i="1"/>
  <c r="T351" i="1" s="1"/>
  <c r="Q349" i="1"/>
  <c r="O349" i="1" s="1"/>
  <c r="T349" i="1" s="1"/>
  <c r="J352" i="1"/>
  <c r="L351" i="1"/>
  <c r="O46" i="1"/>
  <c r="R42" i="1"/>
  <c r="O42" i="1" s="1"/>
  <c r="M42" i="1"/>
  <c r="J42" i="1" s="1"/>
  <c r="E42" i="1"/>
  <c r="R40" i="1"/>
  <c r="O40" i="1" s="1"/>
  <c r="M40" i="1"/>
  <c r="J40" i="1" s="1"/>
  <c r="H40" i="1"/>
  <c r="E40" i="1" s="1"/>
  <c r="R35" i="1"/>
  <c r="O35" i="1" s="1"/>
  <c r="M35" i="1"/>
  <c r="H35" i="1"/>
  <c r="E35" i="1" s="1"/>
  <c r="O44" i="1"/>
  <c r="O43" i="1"/>
  <c r="O41" i="1"/>
  <c r="O39" i="1"/>
  <c r="O38" i="1"/>
  <c r="O37" i="1"/>
  <c r="O36" i="1"/>
  <c r="J44" i="1"/>
  <c r="J43" i="1"/>
  <c r="J41" i="1"/>
  <c r="J39" i="1"/>
  <c r="J38" i="1"/>
  <c r="J37" i="1"/>
  <c r="J36" i="1"/>
  <c r="J35" i="1"/>
  <c r="E36" i="1"/>
  <c r="E37" i="1"/>
  <c r="E38" i="1"/>
  <c r="E39" i="1"/>
  <c r="E41" i="1"/>
  <c r="E43" i="1"/>
  <c r="E44" i="1"/>
  <c r="J351" i="1" l="1"/>
  <c r="L349" i="1"/>
  <c r="J349" i="1" s="1"/>
  <c r="T43" i="1"/>
  <c r="T37" i="1"/>
  <c r="T38" i="1"/>
  <c r="T44" i="1"/>
  <c r="T39" i="1"/>
  <c r="T36" i="1"/>
  <c r="T41" i="1"/>
  <c r="T42" i="1"/>
  <c r="T40" i="1"/>
  <c r="R31" i="1"/>
  <c r="O31" i="1" s="1"/>
  <c r="M31" i="1"/>
  <c r="J31" i="1" s="1"/>
  <c r="H31" i="1"/>
  <c r="E31" i="1" s="1"/>
  <c r="R29" i="1"/>
  <c r="R28" i="1" s="1"/>
  <c r="O28" i="1" s="1"/>
  <c r="M29" i="1"/>
  <c r="M28" i="1" s="1"/>
  <c r="J28" i="1" s="1"/>
  <c r="H29" i="1"/>
  <c r="E29" i="1" s="1"/>
  <c r="R23" i="1"/>
  <c r="M23" i="1"/>
  <c r="M22" i="1" s="1"/>
  <c r="J22" i="1" s="1"/>
  <c r="H23" i="1"/>
  <c r="H22" i="1" s="1"/>
  <c r="O24" i="1"/>
  <c r="O25" i="1"/>
  <c r="O26" i="1"/>
  <c r="O27" i="1"/>
  <c r="O30" i="1"/>
  <c r="O32" i="1"/>
  <c r="J24" i="1"/>
  <c r="J25" i="1"/>
  <c r="J26" i="1"/>
  <c r="J27" i="1"/>
  <c r="J30" i="1"/>
  <c r="J32" i="1"/>
  <c r="E26" i="1"/>
  <c r="E27" i="1"/>
  <c r="E30" i="1"/>
  <c r="E32" i="1"/>
  <c r="E25" i="1"/>
  <c r="E24" i="1"/>
  <c r="M18" i="1"/>
  <c r="R18" i="1"/>
  <c r="R8" i="1"/>
  <c r="M8" i="1"/>
  <c r="S564" i="1"/>
  <c r="P564" i="1"/>
  <c r="N564" i="1"/>
  <c r="K564" i="1"/>
  <c r="I564" i="1"/>
  <c r="F564" i="1"/>
  <c r="H18" i="1"/>
  <c r="R22" i="1" l="1"/>
  <c r="O22" i="1" s="1"/>
  <c r="O23" i="1"/>
  <c r="M7" i="1"/>
  <c r="J29" i="1"/>
  <c r="R7" i="1"/>
  <c r="H28" i="1"/>
  <c r="E28" i="1" s="1"/>
  <c r="T28" i="1" s="1"/>
  <c r="J23" i="1"/>
  <c r="T27" i="1"/>
  <c r="M21" i="1"/>
  <c r="T30" i="1"/>
  <c r="T26" i="1"/>
  <c r="T25" i="1"/>
  <c r="E22" i="1"/>
  <c r="E23" i="1"/>
  <c r="O29" i="1"/>
  <c r="T29" i="1" s="1"/>
  <c r="H8" i="1"/>
  <c r="H7" i="1" s="1"/>
  <c r="O18" i="1"/>
  <c r="O19" i="1"/>
  <c r="O20" i="1"/>
  <c r="J18" i="1"/>
  <c r="J19" i="1"/>
  <c r="J20" i="1"/>
  <c r="E18" i="1"/>
  <c r="E19" i="1"/>
  <c r="E20" i="1"/>
  <c r="E9" i="1"/>
  <c r="R21" i="1" l="1"/>
  <c r="O21" i="1" s="1"/>
  <c r="H21" i="1"/>
  <c r="T19" i="1"/>
  <c r="T18" i="1"/>
  <c r="M501" i="1" l="1"/>
  <c r="M494" i="1" s="1"/>
  <c r="Q501" i="1"/>
  <c r="Q494" i="1" s="1"/>
  <c r="R501" i="1"/>
  <c r="R494" i="1" s="1"/>
  <c r="J525" i="1" l="1"/>
  <c r="L501" i="1"/>
  <c r="O501" i="1"/>
  <c r="O525" i="1"/>
  <c r="J501" i="1" l="1"/>
  <c r="L494" i="1"/>
  <c r="O489" i="1"/>
  <c r="E525" i="1" l="1"/>
  <c r="T525" i="1" s="1"/>
  <c r="H501" i="1"/>
  <c r="E8" i="1"/>
  <c r="E501" i="1" l="1"/>
  <c r="T501" i="1" s="1"/>
  <c r="H494" i="1"/>
  <c r="O492" i="1" l="1"/>
  <c r="J492" i="1"/>
  <c r="E492" i="1"/>
  <c r="T492" i="1" l="1"/>
  <c r="T199" i="1"/>
  <c r="O553" i="1" l="1"/>
  <c r="J553" i="1"/>
  <c r="E553" i="1"/>
  <c r="O534" i="1"/>
  <c r="J534" i="1"/>
  <c r="E534" i="1"/>
  <c r="T553" i="1" l="1"/>
  <c r="T534" i="1"/>
  <c r="E533" i="1"/>
  <c r="O491" i="1"/>
  <c r="J491" i="1"/>
  <c r="E491" i="1"/>
  <c r="T491" i="1" l="1"/>
  <c r="T198" i="1" l="1"/>
  <c r="J555" i="1" l="1"/>
  <c r="O551" i="1" l="1"/>
  <c r="O555" i="1"/>
  <c r="O556" i="1"/>
  <c r="O557" i="1"/>
  <c r="O558" i="1"/>
  <c r="O559" i="1"/>
  <c r="O561" i="1"/>
  <c r="O562" i="1"/>
  <c r="J551" i="1"/>
  <c r="J556" i="1"/>
  <c r="J557" i="1"/>
  <c r="J558" i="1"/>
  <c r="J559" i="1"/>
  <c r="J561" i="1"/>
  <c r="J562" i="1"/>
  <c r="E551" i="1"/>
  <c r="E555" i="1"/>
  <c r="E556" i="1"/>
  <c r="E557" i="1"/>
  <c r="E558" i="1"/>
  <c r="E559" i="1"/>
  <c r="E561" i="1"/>
  <c r="E562" i="1"/>
  <c r="T557" i="1" l="1"/>
  <c r="T555" i="1"/>
  <c r="T556" i="1"/>
  <c r="T551" i="1"/>
  <c r="T558" i="1"/>
  <c r="J554" i="1"/>
  <c r="E560" i="1"/>
  <c r="T561" i="1"/>
  <c r="E554" i="1"/>
  <c r="T559" i="1"/>
  <c r="J552" i="1"/>
  <c r="O554" i="1"/>
  <c r="J560" i="1"/>
  <c r="O560" i="1"/>
  <c r="E552" i="1"/>
  <c r="O552" i="1"/>
  <c r="O533" i="1"/>
  <c r="J533" i="1"/>
  <c r="E496" i="1"/>
  <c r="J489" i="1"/>
  <c r="O490" i="1"/>
  <c r="J490" i="1"/>
  <c r="E490" i="1"/>
  <c r="E196" i="1"/>
  <c r="T483" i="1" l="1"/>
  <c r="T554" i="1"/>
  <c r="T552" i="1"/>
  <c r="T490" i="1"/>
  <c r="T486" i="1"/>
  <c r="T203" i="1"/>
  <c r="T196" i="1"/>
  <c r="T485" i="1"/>
  <c r="T202" i="1"/>
  <c r="T488" i="1"/>
  <c r="T487" i="1"/>
  <c r="T204" i="1"/>
  <c r="E549" i="1"/>
  <c r="O549" i="1"/>
  <c r="T560" i="1"/>
  <c r="O550" i="1"/>
  <c r="E495" i="1"/>
  <c r="E550" i="1"/>
  <c r="J549" i="1"/>
  <c r="J550" i="1"/>
  <c r="T533" i="1"/>
  <c r="T496" i="1"/>
  <c r="O495" i="1"/>
  <c r="J495" i="1"/>
  <c r="T201" i="1"/>
  <c r="T484" i="1"/>
  <c r="T482" i="1"/>
  <c r="E156" i="1"/>
  <c r="O494" i="1" l="1"/>
  <c r="T489" i="1"/>
  <c r="U194" i="1"/>
  <c r="W169" i="1"/>
  <c r="T156" i="1"/>
  <c r="E494" i="1"/>
  <c r="T549" i="1"/>
  <c r="T550" i="1"/>
  <c r="T495" i="1"/>
  <c r="T200" i="1"/>
  <c r="J494" i="1"/>
  <c r="J155" i="1"/>
  <c r="W191" i="1"/>
  <c r="O155" i="1"/>
  <c r="E155" i="1"/>
  <c r="W155" i="1" s="1"/>
  <c r="E154" i="1" l="1"/>
  <c r="W154" i="1" s="1"/>
  <c r="U154" i="1"/>
  <c r="T494" i="1"/>
  <c r="T155" i="1"/>
  <c r="J154" i="1"/>
  <c r="T71" i="1"/>
  <c r="O154" i="1"/>
  <c r="E70" i="1"/>
  <c r="T154" i="1" l="1"/>
  <c r="J69" i="1"/>
  <c r="O69" i="1"/>
  <c r="T70" i="1"/>
  <c r="T69" i="1" l="1"/>
  <c r="T47" i="1" l="1"/>
  <c r="E45" i="1" l="1"/>
  <c r="J45" i="1"/>
  <c r="O45" i="1"/>
  <c r="T46" i="1"/>
  <c r="T45" i="1" l="1"/>
  <c r="R34" i="1"/>
  <c r="M34" i="1"/>
  <c r="H34" i="1"/>
  <c r="J17" i="1"/>
  <c r="O9" i="1"/>
  <c r="O10" i="1"/>
  <c r="O11" i="1"/>
  <c r="O12" i="1"/>
  <c r="O13" i="1"/>
  <c r="O14" i="1"/>
  <c r="O15" i="1"/>
  <c r="O16" i="1"/>
  <c r="J10" i="1"/>
  <c r="J11" i="1"/>
  <c r="J12" i="1"/>
  <c r="J13" i="1"/>
  <c r="J14" i="1"/>
  <c r="J15" i="1"/>
  <c r="J16" i="1"/>
  <c r="E10" i="1"/>
  <c r="E11" i="1"/>
  <c r="E12" i="1"/>
  <c r="U12" i="1" s="1"/>
  <c r="E13" i="1"/>
  <c r="E14" i="1"/>
  <c r="E15" i="1"/>
  <c r="E16" i="1"/>
  <c r="O34" i="1" l="1"/>
  <c r="R33" i="1"/>
  <c r="M33" i="1"/>
  <c r="J34" i="1"/>
  <c r="E34" i="1"/>
  <c r="H33" i="1"/>
  <c r="T24" i="1"/>
  <c r="T9" i="1"/>
  <c r="T15" i="1"/>
  <c r="T14" i="1"/>
  <c r="T10" i="1"/>
  <c r="T13" i="1"/>
  <c r="T16" i="1"/>
  <c r="T12" i="1"/>
  <c r="T11" i="1"/>
  <c r="T23" i="1"/>
  <c r="T22" i="1"/>
  <c r="J21" i="1"/>
  <c r="E21" i="1"/>
  <c r="O8" i="1"/>
  <c r="O17" i="1"/>
  <c r="E17" i="1"/>
  <c r="J8" i="1"/>
  <c r="J33" i="1" l="1"/>
  <c r="E33" i="1"/>
  <c r="O33" i="1"/>
  <c r="E7" i="1"/>
  <c r="T21" i="1"/>
  <c r="T8" i="1"/>
  <c r="T35" i="1"/>
  <c r="T34" i="1"/>
  <c r="T17" i="1"/>
  <c r="J7" i="1"/>
  <c r="T33" i="1" l="1"/>
  <c r="O7" i="1" l="1"/>
  <c r="T7" i="1" l="1"/>
  <c r="G195" i="1"/>
  <c r="G194" i="1" s="1"/>
  <c r="G564" i="1" s="1"/>
  <c r="E345" i="1" l="1"/>
  <c r="H337" i="1"/>
  <c r="E197" i="1" l="1"/>
  <c r="H195" i="1"/>
  <c r="E337" i="1"/>
  <c r="E195" i="1" l="1"/>
  <c r="H194" i="1"/>
  <c r="H564" i="1" s="1"/>
  <c r="E564" i="1" s="1"/>
  <c r="E194" i="1" l="1"/>
  <c r="J345" i="1"/>
  <c r="J337" i="1" s="1"/>
  <c r="M337" i="1"/>
  <c r="M195" i="1" s="1"/>
  <c r="M194" i="1" s="1"/>
  <c r="M564" i="1" s="1"/>
  <c r="J197" i="1" l="1"/>
  <c r="L195" i="1"/>
  <c r="J195" i="1" l="1"/>
  <c r="L194" i="1"/>
  <c r="L564" i="1" l="1"/>
  <c r="J564" i="1" s="1"/>
  <c r="J194" i="1"/>
  <c r="O345" i="1"/>
  <c r="R337" i="1"/>
  <c r="R195" i="1" s="1"/>
  <c r="R194" i="1" s="1"/>
  <c r="R564" i="1" s="1"/>
  <c r="T345" i="1" l="1"/>
  <c r="O337" i="1"/>
  <c r="T337" i="1" s="1"/>
  <c r="Q195" i="1"/>
  <c r="O197" i="1" l="1"/>
  <c r="T197" i="1" s="1"/>
  <c r="Q194" i="1"/>
  <c r="O195" i="1"/>
  <c r="T195" i="1" s="1"/>
  <c r="Q564" i="1" l="1"/>
  <c r="O564" i="1" s="1"/>
  <c r="T564" i="1" s="1"/>
  <c r="O194" i="1"/>
  <c r="T194" i="1" s="1"/>
</calcChain>
</file>

<file path=xl/sharedStrings.xml><?xml version="1.0" encoding="utf-8"?>
<sst xmlns="http://schemas.openxmlformats.org/spreadsheetml/2006/main" count="1456" uniqueCount="1046">
  <si>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</si>
  <si>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</si>
  <si>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</si>
  <si>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</si>
  <si>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</si>
  <si>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</si>
  <si>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</si>
  <si>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</si>
  <si>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</si>
  <si>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 xml:space="preserve"> 1.1</t>
  </si>
  <si>
    <t xml:space="preserve"> 2.1</t>
  </si>
  <si>
    <t>Муниципальная программа «Стимулирование экономической активности муниципального образования  Киришский муниципальный район Ленинградской области»</t>
  </si>
  <si>
    <t xml:space="preserve">Отчет о реализации муниципальных программ </t>
  </si>
  <si>
    <t>Муниципальная программа "Развитие физической культуры и спорта в муниципальном образовании Киришский муниципальный район Ленинградской области"</t>
  </si>
  <si>
    <t>Муниципальная программа "Безопасность Киришского муниципального района"</t>
  </si>
  <si>
    <t xml:space="preserve"> 3.1</t>
  </si>
  <si>
    <t xml:space="preserve"> 4.1</t>
  </si>
  <si>
    <t xml:space="preserve"> 5.1</t>
  </si>
  <si>
    <t>Муниципальная программа "Устойчивое общественное развитие  в муниципальном образовании Киришский муниципальный район Ленинградской области"</t>
  </si>
  <si>
    <t>Муниципальная программа "Социальная поддержка отдельных категорий граждан в муниципальном образовании Киришский муниципальный район Ленинградской области"</t>
  </si>
  <si>
    <t>Подпрограмма "Социальная поддержка граждан пожилого возраста и инвалидов"</t>
  </si>
  <si>
    <t>Подпрограмма "Модернизация и развитие социального обслуживания населения"</t>
  </si>
  <si>
    <t>Муниципальная программа "Современное образование в Киришском районе"</t>
  </si>
  <si>
    <t>Подпрограмма "Реализация государственных гарантий для детей-сирот и детей, оставшихся без попечения родителей"</t>
  </si>
  <si>
    <t>Муниципальная программы "Развитие автомобильных дорог муниципального образования Киришский муниципальный район Ленинградской области"</t>
  </si>
  <si>
    <t xml:space="preserve">Муниципальная программа "Развитие культуры в муниципальном образовании Киришский муниципальный район Ленинградской области" 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</si>
  <si>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районе"</t>
  </si>
  <si>
    <t>Муниципальная программа "Развитие сельского хозяйства в Киришском муниципальном районе Ленинградской области"</t>
  </si>
  <si>
    <t xml:space="preserve"> 6.1</t>
  </si>
  <si>
    <t xml:space="preserve"> 6.2</t>
  </si>
  <si>
    <t xml:space="preserve"> 6.3</t>
  </si>
  <si>
    <t>Бюджет Киришского муниципального района</t>
  </si>
  <si>
    <t>Итого</t>
  </si>
  <si>
    <t>Результат по итогам отчетного года</t>
  </si>
  <si>
    <t>областной бюджет            Ленинградской области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</si>
  <si>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</si>
  <si>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</si>
  <si>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</si>
  <si>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</si>
  <si>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</si>
  <si>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</si>
  <si>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</si>
  <si>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</si>
  <si>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2.2.1</t>
  </si>
  <si>
    <t>2.1.1</t>
  </si>
  <si>
    <t>2.2</t>
  </si>
  <si>
    <t>Обеспечение учреждений дошкольного образования, ОУ и образовательных учреждений системы дополнительного образования детей комплектами учебно-методических материалов, программ, печатных и электронных учебных пособий, оборудования и инвентаря</t>
  </si>
  <si>
    <t>Участие во всероссийских массовых мероприятиях с детьми, конкурсы-фестивали «Безопасное колесо», конкурсы среди ОУ по профилактике ДДТТ.</t>
  </si>
  <si>
    <t>3.1.1</t>
  </si>
  <si>
    <t>3.1.1.1</t>
  </si>
  <si>
    <t>3.1.1.2</t>
  </si>
  <si>
    <t>3.1.1.3</t>
  </si>
  <si>
    <t>3.1.1.4</t>
  </si>
  <si>
    <t>4.1.1</t>
  </si>
  <si>
    <t>4.1.3</t>
  </si>
  <si>
    <t>4.1.4</t>
  </si>
  <si>
    <t>4.1.6</t>
  </si>
  <si>
    <t>4.1.7</t>
  </si>
  <si>
    <t>4.1.8</t>
  </si>
  <si>
    <t>4.1.9</t>
  </si>
  <si>
    <t>4.1.10</t>
  </si>
  <si>
    <t>4.2.1</t>
  </si>
  <si>
    <t>4.2.2</t>
  </si>
  <si>
    <t>4.2.3</t>
  </si>
  <si>
    <t>4.2.4</t>
  </si>
  <si>
    <t>4.2.5</t>
  </si>
  <si>
    <t>5.1.1</t>
  </si>
  <si>
    <t>5.1.2</t>
  </si>
  <si>
    <t>5.1.3</t>
  </si>
  <si>
    <t>5.2.1</t>
  </si>
  <si>
    <t>5.2.2</t>
  </si>
  <si>
    <t>5.3.1</t>
  </si>
  <si>
    <t>5.3.2</t>
  </si>
  <si>
    <t>5.4.1</t>
  </si>
  <si>
    <t>5.4.2</t>
  </si>
  <si>
    <t>Материальная помощь  при рождении ребенка</t>
  </si>
  <si>
    <t>Летнее оздоровление детей и подростков, находящихся в трудной жизненной ситуации</t>
  </si>
  <si>
    <t>Материальная помощь на питание детей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</si>
  <si>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</si>
  <si>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</si>
  <si>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</si>
  <si>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</si>
  <si>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Материальная помощь  многодетным семьям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</si>
  <si>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</si>
  <si>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</si>
  <si>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</si>
  <si>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</si>
  <si>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</si>
  <si>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</si>
  <si>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</si>
  <si>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</si>
  <si>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</si>
  <si>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</si>
  <si>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</si>
  <si>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</si>
  <si>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</si>
  <si>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</si>
  <si>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</si>
  <si>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</si>
  <si>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</si>
  <si>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</si>
  <si>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</si>
  <si>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</si>
  <si>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</si>
  <si>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</si>
  <si>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</si>
  <si>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</si>
  <si>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</si>
  <si>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Материальная помощь гражданам, достигшим возраста  90 лет</t>
  </si>
  <si>
    <t>Материальная помощь гражданам, оказавшимся в трудной жизненной ситуации</t>
  </si>
  <si>
    <t>Материальная помощь 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</si>
  <si>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</si>
  <si>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 гражданам,
имеющим звание «Заслуженный»</t>
  </si>
  <si>
    <t>Материальная помощь на  адаптацию (перепланировку) жилых помещений и установку пандусов в подъездах многоквартирных жилых домов</t>
  </si>
  <si>
    <t>Материальная помощь на оплату части расходов, за жилищно-коммунальные услуги  одному из родителей, либо каждому из  родителей в равных долях в случае раздельного проживания, потерявших сыновей (дочерей)  в период боевых действий в Афганистане и  Чеченской Республике</t>
  </si>
  <si>
    <t>6.3.1</t>
  </si>
  <si>
    <t>6.3.2</t>
  </si>
  <si>
    <t>Пожизненная рента гражданам, заключившим  договор о передаче  в  муниципальную собственность жилых помещений.</t>
  </si>
  <si>
    <t>Льготное зубопротезирование отдельных категорий граждан</t>
  </si>
  <si>
    <t>7.1</t>
  </si>
  <si>
    <t>Укрепление материально-технической базы организаций общего образования</t>
  </si>
  <si>
    <t>Организация проведения ЕГЭ</t>
  </si>
  <si>
    <t>Укрепление материально-технической базы организаций дополнительного образования</t>
  </si>
  <si>
    <t>Проведение конкурсных мероприятий по направлению "Образование"</t>
  </si>
  <si>
    <t>10.1.1</t>
  </si>
  <si>
    <t>10.2.1</t>
  </si>
  <si>
    <t>10.2.2</t>
  </si>
  <si>
    <t xml:space="preserve">Популяризация достижений в сельском хозяйстве </t>
  </si>
  <si>
    <t xml:space="preserve">Проведение широкомасштабных акций «Внимание-дети!», «Внимание-пешеход!», «Вежливый 
водитель», «Зебра» и т.д. 
Привлечение информационных и рекламных агентств к проведению профилактических акций, направленных на укрепление дисциплины участников дорожного движения, размещение материалов в СМИ по вопросам БДД.  </t>
  </si>
  <si>
    <t>-</t>
  </si>
  <si>
    <t>бюджет</t>
  </si>
  <si>
    <t>разница</t>
  </si>
  <si>
    <t>11.1.1</t>
  </si>
  <si>
    <t>Реконструкция ТП в АИТП</t>
  </si>
  <si>
    <t>11.2.1</t>
  </si>
  <si>
    <t>Координация работы участников мероприятий по борьбе с борщевиком Сосновского</t>
  </si>
  <si>
    <t>Подпрограмма без финансирования</t>
  </si>
  <si>
    <t>Районный конкурс вокально-инструментального творчества "Зимняя фантазия"</t>
  </si>
  <si>
    <t>Районный фестиваль "Зимняя песня"</t>
  </si>
  <si>
    <t>Районный фестиваль бардовской песни "Струны души"</t>
  </si>
  <si>
    <t>Районный фестиваль хоров "Нам года - не беда"</t>
  </si>
  <si>
    <t>Конкурс творческих работ "Юный моделист"</t>
  </si>
  <si>
    <t>Конкурс юных конструкторов "От идеи доя воплощения"</t>
  </si>
  <si>
    <t>Смотр хоровых коллективов</t>
  </si>
  <si>
    <t>Поддержка коллективов самодеятельного творчества</t>
  </si>
  <si>
    <t>Организация и проведение мероприятий, посвященных Дню защиты детей</t>
  </si>
  <si>
    <t>Районный конкурс-фестиваль, посвящённый Дню работника культуры</t>
  </si>
  <si>
    <t>Фестиваль "Киришское подворье"</t>
  </si>
  <si>
    <t>Фестиваль "Осень"</t>
  </si>
  <si>
    <t>Районный фестиваль "Сохранение и развитие Киришского кружева"</t>
  </si>
  <si>
    <t>Участие коллективов художественной самодеятельности в международных, Всероссийских и Областных конкурсах, мастер-классах</t>
  </si>
  <si>
    <t>Проведение праздничного мероприятия, посвящённого дню сельскохозяйственного работника</t>
  </si>
  <si>
    <t>Проведение праздничных мероприятий , посвященных Международному Дню пожилых людей</t>
  </si>
  <si>
    <t>Участие работников социальной сферы в традиционном благотворительном концерте "рождественские встречи"</t>
  </si>
  <si>
    <t>6.2.15</t>
  </si>
  <si>
    <t>6.2.16</t>
  </si>
  <si>
    <t>6.2.17</t>
  </si>
  <si>
    <t>Формирование доступной среды жизнедеятельности для инвалидов в Ленинградской области</t>
  </si>
  <si>
    <t>Обеспечение выплат стимулирующего характера работникам муниципальных учреждений культуры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</si>
  <si>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</si>
  <si>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</si>
  <si>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</si>
  <si>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</si>
  <si>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</si>
  <si>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</si>
  <si>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</si>
  <si>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</si>
  <si>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Доля населения, систематически занимающегося спортом</t>
  </si>
  <si>
    <t>%</t>
  </si>
  <si>
    <t xml:space="preserve">Доля обучающихся, систематически занимающихся физической культурой и спортом, в общей численности обучающихся </t>
  </si>
  <si>
    <t>Доля лиц с ограниченными возможностями здоровья и инвалидов, систематически занимающихся спортом, в общей численности данной категории населения</t>
  </si>
  <si>
    <t>Муниципальная программа "Управление муниципальными финансами и муниципальным долгом муниципального образования Киришский муниципальный район Ленинградской области"</t>
  </si>
  <si>
    <t>Доля муниципальных учреждений, обеспеченных возможностью работы в автоматизированных системах планирования и исполнения бюджета муниципального образования Киришский муниципальный район Ленинградской области</t>
  </si>
  <si>
    <t xml:space="preserve">Доля расходов бюджета муниципального образования Киришский муниципальный район Ленинградской области формируемых в рамках муниципальных программ </t>
  </si>
  <si>
    <t>Доля просроченной кредиторской задолженности в расходах бюджета Киришского муниципального района</t>
  </si>
  <si>
    <t>Обеспечение исполнения расходных обязательств бюджета Киришского муниципального района Ленинградской области</t>
  </si>
  <si>
    <t>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области, за исключением объема расходов, которые осуществляются за счет межбюджетных трансфертов, предоставляемых из бюджетов бюджетной системы Российской Федерации</t>
  </si>
  <si>
    <t xml:space="preserve"> менее 5</t>
  </si>
  <si>
    <t>Отсутствие просроченной задолженности по долговым обязательствам бюджета муниципального образования Киришский муниципальный район Ленинградской области</t>
  </si>
  <si>
    <t>Снижение числа лиц, погибших в результате ДТП (к пред. году)</t>
  </si>
  <si>
    <t>Выполнение плана по количеству отчетов, опубликованных в газете «Киришский факел», «Любимый город Кириши» и размещенных на сайте</t>
  </si>
  <si>
    <t>Выполнение плана по количеству посетителей Дней открытых дверей, проведенных муниципальной передвижной экологической лабораторией</t>
  </si>
  <si>
    <t xml:space="preserve">Доля статистических материалов, получаемых в рамках заключенных договоров на обеспечение официальной статистической   информацией, используемых  для принятия управленческих решений  </t>
  </si>
  <si>
    <t xml:space="preserve">%  </t>
  </si>
  <si>
    <t>Число субъектов малого и среднего предпринимательства, которым оказана финансовая поддержка в форме предоставления субсидии на возмещение части затрат, связанных с осуществлением их предпринимательской деятельности</t>
  </si>
  <si>
    <t>Ед.</t>
  </si>
  <si>
    <t>Увеличение количества субъектов малого  и среднего предпринимательства в расчете на 10 тысяч человек населения района</t>
  </si>
  <si>
    <t>Увеличение средней численности работников малых и средних предприятий</t>
  </si>
  <si>
    <t>Рост объема продукции (работ, услуг), выполненных малыми и средними предприятиями Киришского муниципального района</t>
  </si>
  <si>
    <t>Рост оборота розничной торговли</t>
  </si>
  <si>
    <r>
      <t>Число</t>
    </r>
    <r>
      <rPr>
        <sz val="12"/>
        <color theme="1"/>
        <rFont val="Times New Roman"/>
        <family val="1"/>
        <charset val="204"/>
      </rPr>
      <t xml:space="preserve"> областных, российских и международных конкурс</t>
    </r>
    <r>
      <rPr>
        <sz val="12"/>
        <color rgb="FF000000"/>
        <rFont val="Times New Roman"/>
        <family val="1"/>
        <charset val="204"/>
      </rPr>
      <t>ов, в которых принимали участие  представители малого и среднего предпринимательства</t>
    </r>
  </si>
  <si>
    <t>Число мастеров народных художественных промыслов и ремесел Киришского района, принявших участие в областных, российских и международных конкурсах</t>
  </si>
  <si>
    <t>чел.</t>
  </si>
  <si>
    <t xml:space="preserve">Число заключенных договоров на целевое обучение для подготовки специалистов, работающих в инженерно-технической сфере  </t>
  </si>
  <si>
    <t xml:space="preserve">Число направлений, выданных на обучение в ВУЗах педагогической направленности </t>
  </si>
  <si>
    <t xml:space="preserve">Число направлений, выданных на обучение в ВУЗах медицинской направленности </t>
  </si>
  <si>
    <t>Число студентов и врачей-интернов, обучающихся в высших учебных заведениях медицинской направленности получающих стипендии за счет средств бюджета Киришского муниципального района (Стипендиатов)</t>
  </si>
  <si>
    <t>Чел.</t>
  </si>
  <si>
    <t>Число Стипендиатов, трудоустроенных после окончания обучения в ГБУЗ ЛО «Киришская клиническая межрайонная больница»</t>
  </si>
  <si>
    <t>Число работников социальной сферы бюджетных учреждений, получивших премии Администрации Киришского муниципального района</t>
  </si>
  <si>
    <t xml:space="preserve">Число квартир, приобретенных за счет средств бюджета Киришского муниципального района, для предоставления </t>
  </si>
  <si>
    <t>ед.</t>
  </si>
  <si>
    <t>Число обоснованных жалоб на техническое состояние жилых помещений общежития для проживания работников бюджетной сферы (пер. Школьный, д. 1)</t>
  </si>
  <si>
    <t>Количество молодежных форумов и  массовых молодежных мероприятий</t>
  </si>
  <si>
    <t>мероприятия</t>
  </si>
  <si>
    <t>Количество поддержанных мероприятий  молодежных общественных организаций, объединений, инициатив</t>
  </si>
  <si>
    <t>Число участников мероприятий по поддержке молодых семей и пропаганде семейных ценностей / количество оказываемых консультационных услуг для молодых семей</t>
  </si>
  <si>
    <t>Человек / консультационные услуги</t>
  </si>
  <si>
    <t>Число участников мероприятий по информационному, научно-методическому, нормативно-правовому и кадровому обеспечению молодежной политики</t>
  </si>
  <si>
    <t>человек</t>
  </si>
  <si>
    <t>Число участников мероприятий по созданию условий и возможностей для успешной социализации и самореализации молодежи</t>
  </si>
  <si>
    <t>Количество мероприятий по поддержке творческой и талантливой молодежи / число участников мероприятий по поддержке творческой и талантливой молодежи</t>
  </si>
  <si>
    <t>Мероприятия / человек</t>
  </si>
  <si>
    <t>Количество мероприятий по сохранению исторической памяти</t>
  </si>
  <si>
    <t>Число участников мероприятий по сохранению исторической памяти</t>
  </si>
  <si>
    <t>Количество мероприятий по гражданско-патриотическому и духовно-нравственному воспитанию молодежи;</t>
  </si>
  <si>
    <t>Число участников мероприятий по гражданско-патриотическому и духовно-нравственному воспитанию молодежи</t>
  </si>
  <si>
    <t xml:space="preserve">человек </t>
  </si>
  <si>
    <t>Число участников мероприятий по информационно–методическому, нормативно-правовому и кадровому обеспечению деятельности по профилактике алкоголизма и наркомании</t>
  </si>
  <si>
    <t>Изготовление рекламной продукции профилактического характера (буклеты, брошюры, магниты, значки, полотна для сити-форматов)</t>
  </si>
  <si>
    <t>штук</t>
  </si>
  <si>
    <t>Количество мероприятий по профилактике правонарушений и рискованного поведения в молодежной среде, пропаганде здорового образа жизни;</t>
  </si>
  <si>
    <t>Число участников мероприятий, по профилактике правонарушений и рискованного поведения в молодежной среде, пропаганде здорового образа жизни</t>
  </si>
  <si>
    <t>количество информационных телесюжетов, отражающих информацию о деятельности администрации МО Киришский муниципальный район Ленинградской области, муниципальных учреждений и предприятий</t>
  </si>
  <si>
    <t>единиц</t>
  </si>
  <si>
    <t>количество информационных радио сюжетов, отражающих информацию о деятельности администрации МО Киришский муниципальный район Ленинградской области, муниципальных учреждений и предприятий</t>
  </si>
  <si>
    <t>количество посещений сайта администрации Киришского муниципального района</t>
  </si>
  <si>
    <t>посещения</t>
  </si>
  <si>
    <t>количество обращений граждан в он-лайн приемную администрации при помощи сайта</t>
  </si>
  <si>
    <t>обращения</t>
  </si>
  <si>
    <t>количество проведенных получателями субсидий мероприятий, направленных на социальную поддержку</t>
  </si>
  <si>
    <t>количество муниципальных служащих, прошедших программы повышения квалификации</t>
  </si>
  <si>
    <t>доля муниципальных служащих, прошедших программы повышения квалификации от количества муниципальных служащих, которым в отчетном периоде рекомендовано повысить квалификацию  аттестационной комиссией администрации муниципального образования Киришский муниципальный район Ленинградской области и комиссией рассмотрению кандидатур для зачисления в кадровый резерв для замещения должностей муниципальной службы  в органах местного самоуправления муниципального образования Киришский муниципальный район Ленинградской области</t>
  </si>
  <si>
    <t>количество проведенных мероприятий советами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</si>
  <si>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количество состоявшихся заседаний совета при главе администрации по межнациональным отношениям, мероприятий по организации деятельности дома дружбы на базе МОУДОД «Киришский ДДЮТ», круглых столов, семинаров по вопросам межнациональных и межконфессиональных отношений на территории муниципального образования Киришский муниципальный район Ленинградской области</t>
  </si>
  <si>
    <t>единицы</t>
  </si>
  <si>
    <t>доля граждан, положительно оценивающих состояние межнациональных отношений, в общем количестве граждан Российской Федерации, проживающих на территории муниципального образования Киришский муниципальный район Ленинградской области</t>
  </si>
  <si>
    <t>уровень толерантного отношения к представителям другой национальности у жителей муниципального образования Киришский муниципальный район Ленинградской области</t>
  </si>
  <si>
    <t>количество лиц, принявших участие в мероприятиях, направленных на укрепление межэтнического и межконфессионального сотрудничества, мира и согласия, обеспечение толерантности в межнациональных отношениях, развитие  национальных культур и религиозных традиций народов Киришского муниципального района</t>
  </si>
  <si>
    <t xml:space="preserve">Количество консультаций, предоставленных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по обращениям граждан, связанных с вопросами защиты прав потребителей </t>
  </si>
  <si>
    <t xml:space="preserve"> Количество претензий, составленных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по обращениям граждан, связанных с вопросами защиты прав потребителей </t>
  </si>
  <si>
    <t xml:space="preserve">Количество исковых заявлений, составленных специалистами информационно-консультационного центра для потребителей муниципального образования Киришский  муниципальный район Ленинградской области по обращениям граждан, связанных с вопросами защиты прав потребителей </t>
  </si>
  <si>
    <t>Доля граждан, имеющих право и получивших меры социальной поддержки, в общем числе граждан, обратившихся и имеющих право за получением мер социальной поддержки</t>
  </si>
  <si>
    <t>процент</t>
  </si>
  <si>
    <t>Доля граждан, имеющих право и получивших услуги социального обслуживания, в общем числе граждан, обратившихся и имеющих право за получением услуг социального обслуживания</t>
  </si>
  <si>
    <t>Отсутствие отклонений в движении общественного автомобильного транспорта по муниципальным маршрутам от установленного расписания</t>
  </si>
  <si>
    <t>единица</t>
  </si>
  <si>
    <t>Отсутствие жалоб на услуги общественного автомобильного транспорта, осуществляющего перевозку отдельных категорий граждан по муниципальным маршрутам</t>
  </si>
  <si>
    <t>Оздоровление детей и подростков, находящихся в трудной жизненной ситуации</t>
  </si>
  <si>
    <t>Предоставление услуг по реабилитации детей-инвалидов на основе иппотерапии</t>
  </si>
  <si>
    <t xml:space="preserve">Обследование объектов социальной инфраструктуры </t>
  </si>
  <si>
    <t>Отсутствие жалоб на предоставление услуг по социальной поддержке граждан</t>
  </si>
  <si>
    <t>Соотношение средней заработной платы социальных работников МУ «КЦСОН» и средней заработной платы в Ленинградской области в соответствии с Указом Президента Российской Федерации от 7 мая 2012 года               № 597.</t>
  </si>
  <si>
    <t>Доля воспитанников, которые освоили в полном объеме основные разделы основной образовательной программы, реализуемой в дошкольной организации, к общему числу воспитанников дошкольных организаций</t>
  </si>
  <si>
    <t>Выполнение плана по дето-дням в дошкольных образовательных организациях</t>
  </si>
  <si>
    <t>Доля дошкольных образовательных организаций, помещения которых отвечают требованиям СанПин и пожарной безопасности, в общем числе дошкольных образовательных организаций</t>
  </si>
  <si>
    <t xml:space="preserve">Соотношение средней заработной платы педагогических работников дошкольных организаций к средней заработной плате работников муниципальных общеобразовательных организаций </t>
  </si>
  <si>
    <t>Доля детей дошкольного возраста  от 0 до 7 лет, посещающих дошкольные организации , к общему числу детей от 0 до 7 лет</t>
  </si>
  <si>
    <t xml:space="preserve">Доля учащихся, которые освоили общеобразовательную программу начального общего образования в полном объеме, к общему числу учащихся начального общего образования </t>
  </si>
  <si>
    <t>Доля учащихся, которые освоили общеобразовательную программу основного общего образования в полном объеме, к общему числу учащихся общего образования</t>
  </si>
  <si>
    <t>Доля учащихся, которые освоили общеобразовательную программу среднего  образования в полном объеме, к общему числу учащихся среднего  образования</t>
  </si>
  <si>
    <t xml:space="preserve">Доля общеобразовательных организаций, помещения которых отвечают требованиям СанПин и пожарной безопасности, в общем числе общеобразовательных организаций </t>
  </si>
  <si>
    <t>Доля учащихся, сдавших ЕГЭ, от общего количества выпускников</t>
  </si>
  <si>
    <t xml:space="preserve">Обеспечение детей-инвалидов, обучающихся в общеобразовательных организациях подключением к сети Интернет </t>
  </si>
  <si>
    <t xml:space="preserve">Соотношение средней заработной платы педагогических работников муниципальных общеобразовательных организаций к средней заработной плате по Ленинградской области </t>
  </si>
  <si>
    <t>Доля организаций дополнительного образования, помещения которых отвечают требованиям СанПин и пожарной безопасности, в общем числе организаций дополнительного образования</t>
  </si>
  <si>
    <r>
      <t xml:space="preserve">Доля проведенных конкурсов в рамках </t>
    </r>
    <r>
      <rPr>
        <sz val="12"/>
        <rFont val="Times New Roman"/>
        <family val="1"/>
        <charset val="204"/>
      </rPr>
      <t>мероприятий</t>
    </r>
    <r>
      <rPr>
        <sz val="12"/>
        <color indexed="8"/>
        <rFont val="Times New Roman"/>
        <family val="1"/>
        <charset val="204"/>
      </rPr>
      <t xml:space="preserve"> по направлению "Образование" от числа запланированных конкурсов</t>
    </r>
  </si>
  <si>
    <t>Соотношение средней заработной платы педагогических работников муниципальных образовательных организаций  дополнительного образования к средней заработной плате учителей общеобразовательных организаций</t>
  </si>
  <si>
    <t>Доля подростков, участвующих в благоустройстве территорий  в общем числе школьников, подавших заявление на трудоустройство</t>
  </si>
  <si>
    <r>
      <t>Охват несовершеннолетних детей от 7до 15 лет в детских оздоровительных лагерях дневного пребывания и загородном стационарном лагере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от общего количества обучающихся детей данной возрастной категории </t>
    </r>
  </si>
  <si>
    <t>Доля организаций  в детских оздоровительных лагерях дневного пребывания и в загородном стационарном лагере, помещения которых  отвечают требованиям СанПин и пожарной безопасности, в общем числе организаций  в детских оздоровительных лагерях дневного пребывания и в загородном стационарном лагере</t>
  </si>
  <si>
    <t>Доля детей, выявленных в качестве, оставшихся без попечения родителей и переданных на семейные формы устройств к общему количеству детей, выявленных в качестве, оставшихся без попечения родителей</t>
  </si>
  <si>
    <t>Доля детей-сирот и детей, оставшихся без попечения родителей  переданных в семьи опекунов(попечителей) к общему количеству детей, выявленных в качестве, оставших без попечения родителей</t>
  </si>
  <si>
    <t>Количество   детей-сирот и детей, оставшихся без попечения родителей, которым предоставлено жилое помещение, к количеству   детей-сирот и детей, оставшихся без попечения родителей, имеющих право на жилое помещение и подавших заявление</t>
  </si>
  <si>
    <t>Доля граждан,  прошедших курс   подготовки по установленной программе и утвержденному учебно-тематическому плану от числа граждан , выразивших желание 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</si>
  <si>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Доля граждан,  признанных судом недееспособными (ограниченно недееспособными), переданных под опеку и устроенных в государственные учреждения к общему числу недееспособных (ограниченно недееспособных) граждан на территории Киришского района</t>
  </si>
  <si>
    <t>Число культурно-досуговых формирований по отношению к показателю предыдущего года</t>
  </si>
  <si>
    <t>единиц, %</t>
  </si>
  <si>
    <t>Доля участников культурно-досуговых формирований от числа жителей Киришского муниципального района</t>
  </si>
  <si>
    <t>человек, %</t>
  </si>
  <si>
    <t>Увеличение уровня фактической обеспеченности клубами и учреждениями клубного типа от нормативной потребности</t>
  </si>
  <si>
    <t>Увеличение проводимых мероприятий в сфере культуры и искусства по отношению к показателю предыдущего года</t>
  </si>
  <si>
    <t>Доля населения, охваченного социально значимыми мероприятиями от числа жителей Киришского муниципального района</t>
  </si>
  <si>
    <t>Увеличение посещаемости библиотек МАУК «МРБ Киришского муниципального района» по отношению к показателю предыдущего года</t>
  </si>
  <si>
    <t>Увеличение посещаемости фестивалей, выставок, смотров, конкурсов и информационно - просветительских мероприятий по отношению к показателю предыдущего года</t>
  </si>
  <si>
    <t>Соотношение средней заработной платы работников муниципальных учреждений культуры к средней заработной плате по Ленинградской области</t>
  </si>
  <si>
    <t>рубли, %</t>
  </si>
  <si>
    <t>шт.</t>
  </si>
  <si>
    <t>Замена окон на современные «стеклопакеты»</t>
  </si>
  <si>
    <t>Сокращение тепловых потерь через окна в результате замены их на современные «стеклопакеты»</t>
  </si>
  <si>
    <t xml:space="preserve">Рост объема заготовки кормов в сельскохозяйственных организациях </t>
  </si>
  <si>
    <t>тн, %</t>
  </si>
  <si>
    <t>Сохранение посевных площадей в сельскохозяйственных организациях</t>
  </si>
  <si>
    <t>Га, %</t>
  </si>
  <si>
    <t>Сохранение (увеличение) объема производства овощей защищенного грунта</t>
  </si>
  <si>
    <t>Тн, %</t>
  </si>
  <si>
    <t>Рост поголовья сельскохозяйственных животных в крестьянских (фермерских) хозяйствах</t>
  </si>
  <si>
    <t>Усл. Голов, %310</t>
  </si>
  <si>
    <t>Голов, %</t>
  </si>
  <si>
    <t>Сохранение (увеличение) посевных площадей в крестьянских (фермерских) хозяйствах</t>
  </si>
  <si>
    <t>Рост производства овощей и картофеля в крестьянских (фермерских) хозяйствах</t>
  </si>
  <si>
    <t>Сохранение  (увеличение) поголовья сельскохозяйственных животных в крестьянских (фермерских) и личных подсобных хозяйствах граждан</t>
  </si>
  <si>
    <t>Усл. Голов, %</t>
  </si>
  <si>
    <t>Проведение конкурсов профессионального мастерства</t>
  </si>
  <si>
    <t xml:space="preserve">Отсутствие жалоб на услуги общественного автомобильного транспорта, осуществляющего перевозку отдельных категорий граждан по муниципальным маршрутам </t>
  </si>
  <si>
    <t xml:space="preserve">Проведение мероприятий по популяризации достижений в сельском хозяйстве </t>
  </si>
  <si>
    <t>Материальная помощь на оплату части расходов за жилищно-коммунальные услуги старейшим жителям (90 лет и старше)</t>
  </si>
  <si>
    <t>на заявительной основе</t>
  </si>
  <si>
    <t>Число субъектов предпринимательства, представивших отчетность по формам регионального сбора данных</t>
  </si>
  <si>
    <t>не менее 100</t>
  </si>
  <si>
    <t>1280/260</t>
  </si>
  <si>
    <t>13/510</t>
  </si>
  <si>
    <t>Количество опубликованных материалов  о деятельности администрации МО Киришский муниципальный район Ленинградской области, муниципальных учреждений и предприятий</t>
  </si>
  <si>
    <t>опубликованный материал</t>
  </si>
  <si>
    <t xml:space="preserve">Сокращение удельных показателей энергопотребления за счет автоматического регулирования подачи тепла под погодные условия </t>
  </si>
  <si>
    <t>Сохранение (увеличение) маточного поголовья крупного рогатого скота (коров) в сельскохозяйственных организациях</t>
  </si>
  <si>
    <t>голов, %</t>
  </si>
  <si>
    <t>Сохранение (увеличение) маточного  поголовья сельскохозяйственных животных  крестьянских (фермерских) хозяйствах</t>
  </si>
  <si>
    <t>Число сельских населенных пунктов, в которых проведено обследование на предмет определения площади, засоренной борщевиком Сосновского</t>
  </si>
  <si>
    <t xml:space="preserve">Количество информационных материалов по борьбе с борщевиком Сосновского, размещенных в СМИ, на официальном сайте администрации  на информационных стендах </t>
  </si>
  <si>
    <t>Доля площади земель населенных пунктов, на которой проведены мероприятия по уничтожению борщевика Сосновского в общей площади земель населенных пунктов, на которой в текущем году запланированы мероприятия по уничтожению борщевика Сосновского</t>
  </si>
  <si>
    <t>Ежегодное количество субъектов малого и среднего предпринимательства, получивших имущественную поддержку</t>
  </si>
  <si>
    <t>Даля автомобильных дорог общего пользования содержащихся в состоянии, допустимом по условиям обеспечения безопасности дорожного движения</t>
  </si>
  <si>
    <t>138 ед/99,3</t>
  </si>
  <si>
    <t>2988 чел /4,7</t>
  </si>
  <si>
    <t>2459 ед/14,9</t>
  </si>
  <si>
    <t>не менее 97%</t>
  </si>
  <si>
    <t xml:space="preserve">не менее 4,8% </t>
  </si>
  <si>
    <t>не менее 0,1%</t>
  </si>
  <si>
    <t>не менее 0,7%</t>
  </si>
  <si>
    <t>не менее 2%</t>
  </si>
  <si>
    <t>460ед/0,72</t>
  </si>
  <si>
    <t>144065/-0,5</t>
  </si>
  <si>
    <t>За предыдущий год - 179, за  2016 г. - 134</t>
  </si>
  <si>
    <t>10.2.3</t>
  </si>
  <si>
    <t>Поддержка и развитие иных форм местного самоуправления Киришского муниципального района</t>
  </si>
  <si>
    <t>Университет третьего возраста</t>
  </si>
  <si>
    <t>4.1.2</t>
  </si>
  <si>
    <t>4.1.5</t>
  </si>
  <si>
    <t>Укрепление материально-технической базы муниципальных учреждений социального обслуживания</t>
  </si>
  <si>
    <t>Комплектование книжных фондов библиотек</t>
  </si>
  <si>
    <t>Мероприятия по развитию местного традиционного народного художественного творчества, сохранения, возрождения и развития народных художественных промыслов</t>
  </si>
  <si>
    <t>7.1.1</t>
  </si>
  <si>
    <t>7.1.2</t>
  </si>
  <si>
    <t>7.1.3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</si>
  <si>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</si>
  <si>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</si>
  <si>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</si>
  <si>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</si>
  <si>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</si>
  <si>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</si>
  <si>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</si>
  <si>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</si>
  <si>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</si>
  <si>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7.4.1</t>
  </si>
  <si>
    <t>7.4.2</t>
  </si>
  <si>
    <t>7.5.1</t>
  </si>
  <si>
    <t>7.5.2</t>
  </si>
  <si>
    <t>8</t>
  </si>
  <si>
    <t>8.1</t>
  </si>
  <si>
    <t xml:space="preserve"> 9.1</t>
  </si>
  <si>
    <t>9.1.1</t>
  </si>
  <si>
    <t>9.1.1.1</t>
  </si>
  <si>
    <t>9.1.1.2</t>
  </si>
  <si>
    <t>9.1.1.3</t>
  </si>
  <si>
    <t>9.1.2</t>
  </si>
  <si>
    <t>9.2.1</t>
  </si>
  <si>
    <t>9.2.2</t>
  </si>
  <si>
    <t>10.1</t>
  </si>
  <si>
    <t>10.2</t>
  </si>
  <si>
    <t xml:space="preserve"> 11.1</t>
  </si>
  <si>
    <t>11.1.2</t>
  </si>
  <si>
    <t>11.1.2.1</t>
  </si>
  <si>
    <t>11.1.3</t>
  </si>
  <si>
    <t>11.1.4</t>
  </si>
  <si>
    <t>11.1.5</t>
  </si>
  <si>
    <t>Сведения о фактически достигнутых значениях показателей (индикаторов) муниципальных программ за 2017 год</t>
  </si>
  <si>
    <t>Количество субъектов малого и среднего предпринимательства, которым оказана финансовая поддержка в форме выдачи займа микрофинансовой организацией</t>
  </si>
  <si>
    <t>1285/260</t>
  </si>
  <si>
    <t>14/515</t>
  </si>
  <si>
    <t>количество экземпляров печатных изданий для старост сельских населенных пунктов</t>
  </si>
  <si>
    <t>количество граждан, принявших участие в заседаниях Совета старост населенных пунктов Ленинградской области</t>
  </si>
  <si>
    <t xml:space="preserve">количество социально ориентированных некоммерческих организаций, получивших субсидию на реализацию общественно значимых мероприятий в области улучшения морально-психологического состояния граждан, содействие духовному развитию личности </t>
  </si>
  <si>
    <t>количество граждан, принявших участие в Областной торжественной мемориальной акции «Мы родом не из детства, из войны»</t>
  </si>
  <si>
    <t>экземпляр</t>
  </si>
  <si>
    <t>НКО</t>
  </si>
  <si>
    <t>Количество установленных приборов учета холодного и горячего водоснабжения и электроэнергии в муниципальном жилищном фонде Киришского муниципального района</t>
  </si>
  <si>
    <t>15/520</t>
  </si>
  <si>
    <t>146/105,8</t>
  </si>
  <si>
    <t>144187/0,1</t>
  </si>
  <si>
    <t>2927/-2,1</t>
  </si>
  <si>
    <t>2432/-1,1</t>
  </si>
  <si>
    <t>400/-13,1</t>
  </si>
  <si>
    <t>50185/3,7</t>
  </si>
  <si>
    <t>48370/20,1</t>
  </si>
  <si>
    <t>уменьшение исковых заявлений произошло вследствие добровольного исполнения продавцами (исполнителями), направленных потребителем в их адрес претензий</t>
  </si>
  <si>
    <t>Уменьшение произошло в связи с изменениями возрастного состава объединений</t>
  </si>
  <si>
    <t>Снизилось общее количество мероприятий проводимых в сельских поселениях</t>
  </si>
  <si>
    <t>Высокая заболеваемость, карантин в детских садах</t>
  </si>
  <si>
    <t>В связи с увеличением перерывов между циклами производства</t>
  </si>
  <si>
    <t>Сокращение поголовья сельскохозяйственных животных в К(ф)Х в связи с недостатком кормов собственного производства</t>
  </si>
  <si>
    <t>Сокращение посевных площадей под картофелем в К(ф)Х</t>
  </si>
  <si>
    <t>В связи с отсутствием необходимости проведения обследования</t>
  </si>
  <si>
    <t xml:space="preserve">в связи с передачей в собственность муниципального образования помещений расположенных по адресу г. Кириши, пер. Школьный д. 3. Данные помещения планируются передать работникам бюджетной сферы. </t>
  </si>
  <si>
    <t>Показатель невозможно оценить, в связи с отсутствием статистических данных</t>
  </si>
  <si>
    <t>За предыдущий год - 100; за 1 полугодие 2017 года 145</t>
  </si>
  <si>
    <t>на 2018 год (тыс. руб.)</t>
  </si>
  <si>
    <t xml:space="preserve">Муниципальная программа «Развитие физической культуры и спорта в Киришском муниципальном районе» </t>
  </si>
  <si>
    <t>Создание условий для занятий физической культурой и спортом</t>
  </si>
  <si>
    <t>Проведение Спартакиады сельских поселений Киришского муниципального района</t>
  </si>
  <si>
    <t>Реализация Общероссийского проекта "Мини-футбол в школу" на территории Киришского муниципального района</t>
  </si>
  <si>
    <t>Участие команд Киришского района (победители районных соревнований) в соревнованиях по мини-футболу в рамках Общероссийского проекта "Мини-футбол в школу"</t>
  </si>
  <si>
    <t>Участие команд  Киришского муниципального района в Сельских спортивных играх  Ленинградской области</t>
  </si>
  <si>
    <t>Участие команд района во Всероссийских и Областных соревнованиях</t>
  </si>
  <si>
    <t>Участие команд сельских поселений в муниципальных этапах  Всероссийской массовой лыжной гонки «Лыжня России», «Кросс нации», в легкоатлетическом пробеге в честь Дня Победы, в мероприятиях, посвященных Дню физкультурника</t>
  </si>
  <si>
    <t>Участие команд района в Президентских играх и туристическом слете</t>
  </si>
  <si>
    <t>Развитие технических видов спорта</t>
  </si>
  <si>
    <t>Развитие адаптивной физической культуры и спорта для лиц с ограниченными возможностями здоровья и инвалидов</t>
  </si>
  <si>
    <t>Улучшение обеспечения инвалидов физкультурно-оздоровительными и спортивными услугами</t>
  </si>
  <si>
    <t>Развитие спортивной инфраструктуры</t>
  </si>
  <si>
    <t>1.1.9</t>
  </si>
  <si>
    <t>МКУ «ЦАХО»</t>
  </si>
  <si>
    <t>МАУДО "Киришский Дворец творчества им. Л.Н. Маклаковой"</t>
  </si>
  <si>
    <t>МАУДО «Киришский Дворец творчества   им. Л.Н. Маклаковой, МКУ «ЦАХО»</t>
  </si>
  <si>
    <t>Участие команд района в соревнованиях Лиги школьного спорта Ленинградской области в рамках реализации проекта
 «Детский спорт»</t>
  </si>
  <si>
    <t>1.2.</t>
  </si>
  <si>
    <t>1.2.1.</t>
  </si>
  <si>
    <t>1.3.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</si>
  <si>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</si>
  <si>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Подпрограмма  «Создание условий для обеспечения сбалансированности и устойчивости бюджетов муниципальных образований Киришского муниципального района»</t>
  </si>
  <si>
    <t xml:space="preserve">Обеспечение сбалансированности и устойчивости бюджетов муниципальных образований Киришского муниципального района </t>
  </si>
  <si>
    <t>Подпрограмма  «Повышение качества управления муниципальными финансами»</t>
  </si>
  <si>
    <t>Обеспечение бюджетного процесса в муниципальных образованиях</t>
  </si>
  <si>
    <t>Подпрограмма «Управление муниципальным долгом»</t>
  </si>
  <si>
    <t xml:space="preserve">Обслуживание муниципального долга и исполнение долговых обязательств </t>
  </si>
  <si>
    <t>Дотации на выравнивание бюджетной обеспеченности бюджетов муниципальных образований Киришского муниципального района</t>
  </si>
  <si>
    <t>Иные  межбюджетные трансферты на поддержку муниципальных образований по развитию общественной инфраструктуры муниципального значения</t>
  </si>
  <si>
    <t>2.1.1.1</t>
  </si>
  <si>
    <t>2.1.1.2</t>
  </si>
  <si>
    <t>2.1.1.3</t>
  </si>
  <si>
    <t>2.1.1.4</t>
  </si>
  <si>
    <t>2.2.1.1</t>
  </si>
  <si>
    <t>2.3.</t>
  </si>
  <si>
    <t>2.3.1</t>
  </si>
  <si>
    <t>Муниципальная программа «Безопасность Киришского муниципального района»</t>
  </si>
  <si>
    <t>Подпрограмма «Повышение безопасности дорожного движения»</t>
  </si>
  <si>
    <t>Повышение правового сознания и предупреждение опасного поведения  участников дорожного движения.</t>
  </si>
  <si>
    <t>Разработка и изготовление материалов, средств наглядной агитации, печатной и иной продукции, направленной на пропаганду БДД</t>
  </si>
  <si>
    <t>Подпрограмма «Обеспечение правопорядка и профилактика правонарушений»</t>
  </si>
  <si>
    <t>Эксплуатация системы  «Безопасный город»</t>
  </si>
  <si>
    <t>Подпрограмма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</si>
  <si>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 xml:space="preserve"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 </t>
  </si>
  <si>
    <t>Мониторинг атмосферного воздуха</t>
  </si>
  <si>
    <t>МОУ "КСОШ №1" им. С.Н. Ульянова, МДОУ "Детский сад №12"</t>
  </si>
  <si>
    <t>МКУ "УЗНТ"</t>
  </si>
  <si>
    <t>3.2.</t>
  </si>
  <si>
    <t>3.2.1</t>
  </si>
  <si>
    <t>3.3.</t>
  </si>
  <si>
    <t>3.3.1</t>
  </si>
  <si>
    <t>3.3.2</t>
  </si>
  <si>
    <t>Муниципальная программа «Стимулирование экономической активности Киришского муниципального района»</t>
  </si>
  <si>
    <t xml:space="preserve"> Подпрограмма «Развитие малого, среднего предпринимательства и потребительского рынка» </t>
  </si>
  <si>
    <t xml:space="preserve"> Расширение доступа субъектов малого и среднего предпринимательства к финансовым ресурсам, развитие системы микрофинансирования</t>
  </si>
  <si>
    <t>Предоставление субсидий некоммерческим организациям,                     не являющимся государственными (муниципальными) учреждениями,                в целях создания и развития системы микрофинансирования</t>
  </si>
  <si>
    <t>Предоставление субсидий субъектам малого предпринимательства, действующим менее одного года, на организацию предпринимательской деятельности</t>
  </si>
  <si>
    <t>Предоставление субсидий целевой группе субъектов малого и среднего предпринимательства на осуществление предпринимательской деятельности</t>
  </si>
  <si>
    <t>Повышение квалификации сотрудников организаций муниципальной инфраструктуры поддержки малого и среднего предпринимательства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</si>
  <si>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</si>
  <si>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Поддержка народных художественных промыслов и ремесел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</si>
  <si>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</si>
  <si>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</si>
  <si>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Мониторинг деятельности субъектов малого и среднего предпринимательства</t>
  </si>
  <si>
    <t>Обеспечение деятельности организаций муниципальной инфраструктуры по поддержке малого и среднего предпринимательства</t>
  </si>
  <si>
    <t>Обеспечение коллективными средствами размещения и предприятиями сферы туризма</t>
  </si>
  <si>
    <t>Привлечение субъектов малого и среднего предпринимательства к осуществлению деятельности в сфере социального предпринимательства</t>
  </si>
  <si>
    <t>Подпрограмма «Социально-экономическое развитие территории»</t>
  </si>
  <si>
    <t>Мониторинг социально-экономического развития муниципального образования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</si>
  <si>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</si>
  <si>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</si>
  <si>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</si>
  <si>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Повышение инвестиционной привлекательности муниципального образования Киришский муниципальный район Ленинградской области</t>
  </si>
  <si>
    <t>Подпрограмма «Развитие системы защиты прав потребителей»</t>
  </si>
  <si>
    <t>Обеспечение деятельности информационно-консультационного центра для потребителей</t>
  </si>
  <si>
    <t>4.1.1.1</t>
  </si>
  <si>
    <t>4.1.1.2</t>
  </si>
  <si>
    <t>4.1.1.3</t>
  </si>
  <si>
    <t>4.2</t>
  </si>
  <si>
    <t>4.3</t>
  </si>
  <si>
    <t>4.3.1</t>
  </si>
  <si>
    <t>Муниципальная программа  «Устойчивое общественное развитие Киришского муниципального района»</t>
  </si>
  <si>
    <t>Подпрограмма «Молодежь Киришского муниципального района»</t>
  </si>
  <si>
    <t>Работа с молодежью по различным направлениям молодежной политики</t>
  </si>
  <si>
    <t>Районный фестиваль «Молодежное лето»</t>
  </si>
  <si>
    <t>Участие в Молодежном форуме Ленинградской области</t>
  </si>
  <si>
    <t>Молодежный форум Киришского района</t>
  </si>
  <si>
    <t>Проведение добровольческих акций</t>
  </si>
  <si>
    <t>Реализация проекта Молодежного Совета при главе администрации Киришского района «Киришский квест»</t>
  </si>
  <si>
    <t>Муниципальный этап конкурса «Доброволец Ленинградской области»</t>
  </si>
  <si>
    <t>Реализация проекта Молодежного Совета при главе администрации Киришского района «Конкурс молодого бойца»</t>
  </si>
  <si>
    <t>Организация и проведение ярмарки молодежных инициатив</t>
  </si>
  <si>
    <t>Реализация проекта Молодежного Совета при главе администрации Киришского района «Турнир по дворовому футболу среди молодежи»</t>
  </si>
  <si>
    <t>Районный конкурс на лучший молодежный клуб по месту жительства</t>
  </si>
  <si>
    <t>Поддержка районного информационного-консультационного Клуба молодой семьи</t>
  </si>
  <si>
    <t>Награждение детей, рожденных на Киришской земле</t>
  </si>
  <si>
    <t>Торжественные регистрации для новорожденных</t>
  </si>
  <si>
    <t>Семинары (круглые столы) по вопросам социализации и самореализации молодежи Киришского района</t>
  </si>
  <si>
    <t>Участие в федеральных и региональных образовательных проектах</t>
  </si>
  <si>
    <t>Участие в молодежном туристическом слете Ленинградской области</t>
  </si>
  <si>
    <t>Социальная реклама</t>
  </si>
  <si>
    <t>Поездка детей на новогоднюю елку</t>
  </si>
  <si>
    <t>Поездка в Санкт-Петербург и Ленинградскую область на региональный этап олимпиады школьников</t>
  </si>
  <si>
    <t>Поездка в Санкт-Петербург и Ленинградскую область на чествование выпускников</t>
  </si>
  <si>
    <t>Слет и учебные сборы для одаренных детей Киришского муниципального района</t>
  </si>
  <si>
    <t>Награждение победителей олимпиад</t>
  </si>
  <si>
    <t>Чествование выпускников, окончивших образовательные учреждения с аттестатом особого образца с отличием и лауреатов премий президента и стипендиатов губернатора Ленинградской области</t>
  </si>
  <si>
    <t>Проведение гимназических чтений</t>
  </si>
  <si>
    <t>Конкурс «Природа твой дом»</t>
  </si>
  <si>
    <t>Акция «День без табака»</t>
  </si>
  <si>
    <t>Конкурс юных экологов «Знатоки природы»</t>
  </si>
  <si>
    <t>Районный слет друзей «Я, ты, он, она вместе целая страна»</t>
  </si>
  <si>
    <t>Турслет «Этой дружбе нет преград»</t>
  </si>
  <si>
    <t>Программа для дневных оздоровительных лагерей «Хоровод друзей»</t>
  </si>
  <si>
    <t>Районная школа организаторского мастерства»</t>
  </si>
  <si>
    <t>Программа «Лето 2017»</t>
  </si>
  <si>
    <t>Конференция, посвященная «Международному Дню Охраны Биоразнообразия»</t>
  </si>
  <si>
    <t>Стипендии талантливым детям</t>
  </si>
  <si>
    <t>Конкурс «Школа будущего»</t>
  </si>
  <si>
    <t>Конкурс лидеров ученического самоуправления</t>
  </si>
  <si>
    <t>МАУДО «МУК»</t>
  </si>
  <si>
    <t>МАУДО «Киришский Дворец творчества им.Л.Н.Маклаковой»</t>
  </si>
  <si>
    <t>Гражданско-патриотическое воспитание молодежи</t>
  </si>
  <si>
    <t>Организация и проведение конкурса проектов учащейся и студенческой молодежи</t>
  </si>
  <si>
    <t>Организация экскурсии по мемориальным комплексам и памятным местам Ленинградской области для победителей и призеров конкурсных мероприятий проекта</t>
  </si>
  <si>
    <t>Участие в областном Фестивале молодых избирателей</t>
  </si>
  <si>
    <t>Зарница</t>
  </si>
  <si>
    <t>Районный фестиваль знаменных групп</t>
  </si>
  <si>
    <t>Учебные сборы</t>
  </si>
  <si>
    <t>Районный и областной Северо-Западный финал детско-юношеской оборонно-спортивной игры «Зарница-2018»</t>
  </si>
  <si>
    <t>5.1.1.1</t>
  </si>
  <si>
    <t>5.1.1.2</t>
  </si>
  <si>
    <t>5.1.1.3</t>
  </si>
  <si>
    <t>5.1.1.4</t>
  </si>
  <si>
    <t>5.1.1.5</t>
  </si>
  <si>
    <t>5.1.1.6</t>
  </si>
  <si>
    <t>5.1.1.7</t>
  </si>
  <si>
    <t>5.1.1.8</t>
  </si>
  <si>
    <t>5.1.1.9</t>
  </si>
  <si>
    <t>5.1.1.10</t>
  </si>
  <si>
    <t>5.1.1.11</t>
  </si>
  <si>
    <t>5.1.1.12</t>
  </si>
  <si>
    <t>5.1.1.13</t>
  </si>
  <si>
    <t>5.1.1.14</t>
  </si>
  <si>
    <t>5.1.1.15</t>
  </si>
  <si>
    <t>5.1.1.16</t>
  </si>
  <si>
    <t>5.1.1.17</t>
  </si>
  <si>
    <t>5.1.1.18</t>
  </si>
  <si>
    <t>5.1.1.19</t>
  </si>
  <si>
    <t>5.1.1.20</t>
  </si>
  <si>
    <t>5.1.1.21</t>
  </si>
  <si>
    <t>5.1.1.22</t>
  </si>
  <si>
    <t>5.1.1.23</t>
  </si>
  <si>
    <t>5.1.1.24</t>
  </si>
  <si>
    <t>5.1.1.25</t>
  </si>
  <si>
    <t>5.1.1.26</t>
  </si>
  <si>
    <t>5.1.1.27</t>
  </si>
  <si>
    <t>5.1.1.28</t>
  </si>
  <si>
    <t>5.1.1.29</t>
  </si>
  <si>
    <t>5.1.1.30</t>
  </si>
  <si>
    <t>5.1.1.31</t>
  </si>
  <si>
    <t>5.1.1.32</t>
  </si>
  <si>
    <t>5.1.1.33</t>
  </si>
  <si>
    <t>5.1.1.34</t>
  </si>
  <si>
    <t>5.1.1.35</t>
  </si>
  <si>
    <t>5.1.1.36</t>
  </si>
  <si>
    <t>5.1.1.37</t>
  </si>
  <si>
    <t>5.1.2.1</t>
  </si>
  <si>
    <t>5.1.2.2</t>
  </si>
  <si>
    <t>5.1.2.3</t>
  </si>
  <si>
    <t>5.1.2.4</t>
  </si>
  <si>
    <t>5.1.2.5</t>
  </si>
  <si>
    <t>5.1.2.6</t>
  </si>
  <si>
    <t>5.1.2.7</t>
  </si>
  <si>
    <t>Профилактика асоциального поведения в молодежной среде</t>
  </si>
  <si>
    <t>Изготовление и распространение социальной рекламы по профилактике асоциального поведения</t>
  </si>
  <si>
    <t>Проведение акций по профилактике асоциального поведения</t>
  </si>
  <si>
    <t>Подписка периодических печатных изданий по тематике Нарконет (12+)</t>
  </si>
  <si>
    <t>Подготовка и проведение семинаров по вопросам профилактики наркозависимости, а также участие в семинарах и совещаниях по данному вопросу</t>
  </si>
  <si>
    <t>Районный конкурс творческих работ учащихся «Я выбираю»</t>
  </si>
  <si>
    <t>Муниципальный конкурс школьных трудовых отрядов</t>
  </si>
  <si>
    <t>Акция «Класс свободный от курения»</t>
  </si>
  <si>
    <t>День здоровья</t>
  </si>
  <si>
    <t xml:space="preserve">Организация и проведение мероприятий, акций, направленных на профилактику наркомании, правонарушений и рискованного поведения в молодежной среде </t>
  </si>
  <si>
    <t>Разработка, изготовление профилактических материалов, средств наглядной агитации, печатной и иной продукции, направленной на профилактику наркомании и пропаганду здорового образа жизни</t>
  </si>
  <si>
    <t>Развитие учебной базы и материально-технической базы спортивных залов, благоустройство, ремонт, реконструкция спортивных залов, пришкольных стадионов и игровых площадок</t>
  </si>
  <si>
    <t>5.1.3.1</t>
  </si>
  <si>
    <t>5.1.3.2</t>
  </si>
  <si>
    <t>5.1.3.3</t>
  </si>
  <si>
    <t>5.1.3.4</t>
  </si>
  <si>
    <t>5.1.3.5</t>
  </si>
  <si>
    <t>5.1.3.6</t>
  </si>
  <si>
    <t>5.1.3.7</t>
  </si>
  <si>
    <t>5.1.3.8</t>
  </si>
  <si>
    <t>5.1.3.9</t>
  </si>
  <si>
    <t>5.1.3.10</t>
  </si>
  <si>
    <t>5.1.3.11</t>
  </si>
  <si>
    <t>Подпрограмма «Создание условий для эффективного выполнения органами местного самоуправления своих полномочий»</t>
  </si>
  <si>
    <t>5.2</t>
  </si>
  <si>
    <t>Содействие информированию населения в средствах массовой информации</t>
  </si>
  <si>
    <t xml:space="preserve"> Содержание портала-страницы Киришского муниципального района в информационно-коммуникационной сети Интернет </t>
  </si>
  <si>
    <t>5.2.1.1</t>
  </si>
  <si>
    <t>5.2.1.2</t>
  </si>
  <si>
    <t>5.2.1.3</t>
  </si>
  <si>
    <t>5.2.1.4</t>
  </si>
  <si>
    <t>Подписка на газеты "Киришский факел" и "Любимый город Кириши" старостам сельских населенных пунктов</t>
  </si>
  <si>
    <t>Организация участия делегации Киришского района на расширенное заседание Совета старост населенных пунктов Ленинградской области</t>
  </si>
  <si>
    <t>Поддержка социально ориентированных некоммерческих организаций</t>
  </si>
  <si>
    <t>Субсидия на поддержку социально ориентированных некоммерческих организаций</t>
  </si>
  <si>
    <t>Организация участия делегации Киришского района на Областную торжественную мемориальную акцию «Мы родом не из детства, из войны»</t>
  </si>
  <si>
    <t>Содействие депутату Законодательного собрания Ленинградской области</t>
  </si>
  <si>
    <t xml:space="preserve">Участие в деятельности Совета муниципальных образований </t>
  </si>
  <si>
    <t xml:space="preserve">Гармонизация межнациональных и межконфессиональных отношений </t>
  </si>
  <si>
    <t>Обучение и повышение квалификации кадров муниципальной службы</t>
  </si>
  <si>
    <t>Обеспечение информационной безопасности</t>
  </si>
  <si>
    <t>Содействие работе Территориальной избирательной комиссии</t>
  </si>
  <si>
    <t>5.2.2.1</t>
  </si>
  <si>
    <t>5.2.2.2</t>
  </si>
  <si>
    <t>5.2.3</t>
  </si>
  <si>
    <t>5.2.3.1</t>
  </si>
  <si>
    <t>5.2.3.2</t>
  </si>
  <si>
    <t>5.2.4</t>
  </si>
  <si>
    <t>5.2.5</t>
  </si>
  <si>
    <t>5.2.6</t>
  </si>
  <si>
    <t>5.2.7</t>
  </si>
  <si>
    <t>5.2.8</t>
  </si>
  <si>
    <t>5.2.9</t>
  </si>
  <si>
    <t>Подпрограмма «Информирование  о социально-экономическом развитии Киришского муниципального района»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</si>
  <si>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</si>
  <si>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</si>
  <si>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Содействие информированию населения о социально значимых мероприятиях</t>
  </si>
  <si>
    <t>Подпрограмма «Организация похоронного дела на территории Киришского муниципального района»</t>
  </si>
  <si>
    <t>Обеспечение функционирования специализированной службы по вопросам похоронного дела</t>
  </si>
  <si>
    <t>Содержание мест захоронения</t>
  </si>
  <si>
    <t>5.3</t>
  </si>
  <si>
    <t>5.3.3</t>
  </si>
  <si>
    <t>5.4</t>
  </si>
  <si>
    <t>МП "ИЦ "Кириши"</t>
  </si>
  <si>
    <t>СОНКО</t>
  </si>
  <si>
    <t>Управляющий делами администрации Киришского муниципального района</t>
  </si>
  <si>
    <t>МКУ "КРУ"</t>
  </si>
  <si>
    <t>Муниципальная программа "Социальная поддержка отдельных категорий граждан Киришского муниципального района"</t>
  </si>
  <si>
    <t>Подпрограмма «Совершенствование социальной поддержки семьи и детей»</t>
  </si>
  <si>
    <t>Обеспечение транспортными услугами</t>
  </si>
  <si>
    <t>Обеспечение детей новогодними подарками</t>
  </si>
  <si>
    <t>Обеспечение новогодними подарками детей, посещающих образовательные учреждения Киришского муниципального района</t>
  </si>
  <si>
    <t>Обеспечение новогодними подарками детей, не посещающих образовательные учреждения Киришского муниципального района</t>
  </si>
  <si>
    <t>6.1.10.1</t>
  </si>
  <si>
    <t>6.1.10.2</t>
  </si>
  <si>
    <t>Обеспечение равной доступности услуг общественного транспорта для учащихся общеобразовательных организаций из многодетных (приемных) семей</t>
  </si>
  <si>
    <t>Материальная помощь гражданам, имеющим звание "Почетный гражданин города Кириши"</t>
  </si>
  <si>
    <t>Ремонт инвалидной техники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</si>
  <si>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</si>
  <si>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Обеспечение пожилых людей и инвалидов транспортными услугами</t>
  </si>
  <si>
    <t>Ремонт помещений архива</t>
  </si>
  <si>
    <t>Обеспечение равной доступности услуг общественного транспорта для отдельных категорий граждан</t>
  </si>
  <si>
    <t>Обеспечение проведения капитального ремонта индивидуальных жилых домов</t>
  </si>
  <si>
    <t>6.2.15.1</t>
  </si>
  <si>
    <t>6.2.15.2</t>
  </si>
  <si>
    <t>6.2.18</t>
  </si>
  <si>
    <t>Организация и осуществление социального обслуживания населения</t>
  </si>
  <si>
    <t>Муниципальная программа "Современное образование в Киришском муниципальной районе"</t>
  </si>
  <si>
    <t>Подпрограмма "Развитие дошкольного образования"</t>
  </si>
  <si>
    <t>Обеспечение деятельности организаций дошкольного образования</t>
  </si>
  <si>
    <t xml:space="preserve"> Укрепление материально-технической базы организаций дошкольного образования</t>
  </si>
  <si>
    <t>Организация присмотра и ухода за ребенком в организациях дошкольного образования</t>
  </si>
  <si>
    <t xml:space="preserve"> Укрепление материально-технической базы организаций дошкольного образования, в том числе:</t>
  </si>
  <si>
    <t>МДОУ "Детский сад №1"</t>
  </si>
  <si>
    <t>Замена дверей на противопожарные</t>
  </si>
  <si>
    <t>Монтаж системы видеонаблюдения</t>
  </si>
  <si>
    <t>Монтаж системы наружного освещения территории учреждения</t>
  </si>
  <si>
    <t>Ремонт внутренних помещений</t>
  </si>
  <si>
    <t>7.1.2.1</t>
  </si>
  <si>
    <t>7.1.2.1.1</t>
  </si>
  <si>
    <t>МДОУ "Детский сад №3"</t>
  </si>
  <si>
    <t>7.1.2.1.2</t>
  </si>
  <si>
    <t>Монтаж системы наружного освещения территории учреждения с разработкой ПСД</t>
  </si>
  <si>
    <t>МДОУ "Детский сад №4 общеразвивающего вида"</t>
  </si>
  <si>
    <t>Замена ограждения территории</t>
  </si>
  <si>
    <t>Ремонт косоуров лестниц</t>
  </si>
  <si>
    <t>Ремонт АПС и системы оповещения с разбивкой ПСД</t>
  </si>
  <si>
    <t>Замена оконных блоков</t>
  </si>
  <si>
    <t>Благоустройство территории</t>
  </si>
  <si>
    <t>Замена двери на противопожарную в прачечной</t>
  </si>
  <si>
    <t>Ремонт санузла группы</t>
  </si>
  <si>
    <t xml:space="preserve">МДОУ "Детский сад № 5" </t>
  </si>
  <si>
    <t>Ремонт прачечной</t>
  </si>
  <si>
    <t>Ремонт физкультурного зала</t>
  </si>
  <si>
    <t>Ремонт фасада, цоколя и навесов</t>
  </si>
  <si>
    <t xml:space="preserve">МАДОУ "Детский сад № 6" </t>
  </si>
  <si>
    <t>Установка дверей с доводчиком</t>
  </si>
  <si>
    <t>Замена ограждения</t>
  </si>
  <si>
    <t xml:space="preserve">МАДОУ "Детский сад № 11" </t>
  </si>
  <si>
    <t xml:space="preserve">МДОУ "Детский сад № 12" </t>
  </si>
  <si>
    <t>Приобретение основных средств и материальных запасов</t>
  </si>
  <si>
    <t xml:space="preserve">МАДОУ "Детский сад № 14" </t>
  </si>
  <si>
    <t>Установка экранов на радиаторы</t>
  </si>
  <si>
    <t xml:space="preserve">МДОУ "Детский сад № 15" </t>
  </si>
  <si>
    <t>Монтаж ограждения на запасной выход</t>
  </si>
  <si>
    <t>Ремонт помещений медицинского блока</t>
  </si>
  <si>
    <t xml:space="preserve">МАДОУ "Детский сад № 16" </t>
  </si>
  <si>
    <t>Замена поддона</t>
  </si>
  <si>
    <t>Обследование кровли</t>
  </si>
  <si>
    <t>Замена мойки</t>
  </si>
  <si>
    <t xml:space="preserve">МДОУ "Детский сад № 17 компенсирующего вида" </t>
  </si>
  <si>
    <t>Ремонт внутренних помещений с заменой окон</t>
  </si>
  <si>
    <t xml:space="preserve">МДОУ "Детский сад № 18 общеразвивающего вида" </t>
  </si>
  <si>
    <t>Спиливание и корчевание деревьев</t>
  </si>
  <si>
    <t>Ремонт медицинского кабинета</t>
  </si>
  <si>
    <t xml:space="preserve">МДОУ "Детский сад № 19" </t>
  </si>
  <si>
    <t>Замена оконных блоков на лестничных клетках</t>
  </si>
  <si>
    <t>Устройство заземления</t>
  </si>
  <si>
    <t>Замена ВРУ</t>
  </si>
  <si>
    <t xml:space="preserve">МДОУ "Детский сад № 20" </t>
  </si>
  <si>
    <t xml:space="preserve">МДОУ "Детский сад № 21 общеразвивающего вида" </t>
  </si>
  <si>
    <t xml:space="preserve">МДОУ "Детский сад № 22" </t>
  </si>
  <si>
    <t>Ремонт крылец</t>
  </si>
  <si>
    <t xml:space="preserve">МДОУ "Детский сад № 23" </t>
  </si>
  <si>
    <t xml:space="preserve">Ремонт системы электроснабжения </t>
  </si>
  <si>
    <t>Приобретение основных  средств и материальных  запасов</t>
  </si>
  <si>
    <t xml:space="preserve">МДОУ "Детский сад № 24" </t>
  </si>
  <si>
    <t>Разработка ПСД на ремонт АПС и системы оповещения</t>
  </si>
  <si>
    <t xml:space="preserve">МДОУ "Детский сад № 25" </t>
  </si>
  <si>
    <t>Ремонт внутренних помещений с заменой окон и дверных проемов</t>
  </si>
  <si>
    <t>МДОУ "Детский сад № 26"</t>
  </si>
  <si>
    <t xml:space="preserve">МДОУ "Детский сад № 27" </t>
  </si>
  <si>
    <t xml:space="preserve">МДОУ "Детский сад № 28" </t>
  </si>
  <si>
    <t xml:space="preserve">МАДОУ "Детский сад № 29" </t>
  </si>
  <si>
    <t>Установка домофона</t>
  </si>
  <si>
    <t>Ремонт фасада здания</t>
  </si>
  <si>
    <t>Разработка ПСД на внутреннее электроснабжение</t>
  </si>
  <si>
    <t>Разработка ПСД наружного освещения  территории учреждения</t>
  </si>
  <si>
    <t>Обработка огнезащитным составом лестничных маршей</t>
  </si>
  <si>
    <t>Ремонт АПС и системы оповещения с разработкой ПСД</t>
  </si>
  <si>
    <t>Ремонт АПС и  системы оповещения  с разработкой ПСД</t>
  </si>
  <si>
    <t>Благоустройство территории (асфальтирование, замена ограждения,  ремонт веранд)</t>
  </si>
  <si>
    <t>Замена перегородки с установкой противопожарной двери</t>
  </si>
  <si>
    <t>Ремонт инженерных сетей (канализация, ГВС, ХВС)</t>
  </si>
  <si>
    <t>7.1.2.1.3</t>
  </si>
  <si>
    <t>7.1.2.1.4</t>
  </si>
  <si>
    <t>7.1.2.1.5</t>
  </si>
  <si>
    <t>7.1.2.1.6</t>
  </si>
  <si>
    <t>7.1.2.1.7</t>
  </si>
  <si>
    <t>7.1.2.1.8</t>
  </si>
  <si>
    <t>7.1.2.1.9</t>
  </si>
  <si>
    <t>7.1.2.1.10</t>
  </si>
  <si>
    <t>7.1.2.1.11</t>
  </si>
  <si>
    <t>7.1.2.1.12</t>
  </si>
  <si>
    <t>7.1.2.1.13</t>
  </si>
  <si>
    <t>7.1.2.1.14</t>
  </si>
  <si>
    <t>7.1.2.1.15</t>
  </si>
  <si>
    <t>7.1.2.1.16</t>
  </si>
  <si>
    <t>7.1.2.1.17</t>
  </si>
  <si>
    <t>7.1.2.1.18</t>
  </si>
  <si>
    <t>7.1.2.1.19</t>
  </si>
  <si>
    <t>7.1.2.1.20</t>
  </si>
  <si>
    <t>7.1.2.1.21</t>
  </si>
  <si>
    <t>7.1.2.1.22</t>
  </si>
  <si>
    <t>7.1.2.1.23</t>
  </si>
  <si>
    <t>7.1.2.1.24</t>
  </si>
  <si>
    <t>Аварийные работы в организациях дошкольного образования</t>
  </si>
  <si>
    <t>Развитие общественной инфраструктуры   муниципального значения, в том числе:</t>
  </si>
  <si>
    <t>7.1.2.2</t>
  </si>
  <si>
    <t>Проведение ремонтных работ в детских туалетных комнатах</t>
  </si>
  <si>
    <t>Приобретение и установка теневых навесов (веранд)</t>
  </si>
  <si>
    <t>Приобретение и установка малых игровых форм на детские площадки</t>
  </si>
  <si>
    <t>Изготовление и монтаж ограждения на детских площадках</t>
  </si>
  <si>
    <t>7.1.2.2.1</t>
  </si>
  <si>
    <t>7.1.2.2.2</t>
  </si>
  <si>
    <t>7.1.2.2.3</t>
  </si>
  <si>
    <t>Подпрограмма "Развитие начального общего, основного общего и среднего  образования"</t>
  </si>
  <si>
    <t>Обеспечение деятельности организаций общего образования</t>
  </si>
  <si>
    <t>Укрепление материально-технической базы организаций общего образования, в том числе:</t>
  </si>
  <si>
    <t>МОУ "КСОШ № 1 им. С.Н. Ульянова"</t>
  </si>
  <si>
    <t>Ремонт крыльца</t>
  </si>
  <si>
    <t>Разработка и экспертиза ПСД</t>
  </si>
  <si>
    <t>Капитальный ремонт спортивной площадки</t>
  </si>
  <si>
    <t>Замена пожарной лестницы</t>
  </si>
  <si>
    <t>МОУ "КСОШ № 2"</t>
  </si>
  <si>
    <t>Софинансирование на реновацию</t>
  </si>
  <si>
    <t>Демонтаж теплицы</t>
  </si>
  <si>
    <t>МОУ "КСОШ № 3"</t>
  </si>
  <si>
    <t>Устройство дренажной системы</t>
  </si>
  <si>
    <t>МОУ "Гимназия" г. Кириши</t>
  </si>
  <si>
    <t>Обслуживание спортивной площадки</t>
  </si>
  <si>
    <t>МОУ "КСОШ № 6"</t>
  </si>
  <si>
    <t xml:space="preserve">Ремонт внутренних помещений </t>
  </si>
  <si>
    <t>Ремонт кровли</t>
  </si>
  <si>
    <t>ремонт гардероба</t>
  </si>
  <si>
    <t>МОУ "КСОШ № 7"</t>
  </si>
  <si>
    <t>Замена труб центрального водопровода</t>
  </si>
  <si>
    <t>Оборудование площадки для мусорных баков</t>
  </si>
  <si>
    <t>Монтаж наружного освещения территории</t>
  </si>
  <si>
    <t>МОУ "КСОШ № 8"</t>
  </si>
  <si>
    <t>МОУ "Киришский лицей"</t>
  </si>
  <si>
    <t>Ремонт ограждения</t>
  </si>
  <si>
    <t>МОУ "Будогощская СОШ"</t>
  </si>
  <si>
    <t>Устройство вентиляции</t>
  </si>
  <si>
    <t>Испытание ограждения кровли</t>
  </si>
  <si>
    <t>Испытание пожарных лестниц</t>
  </si>
  <si>
    <t xml:space="preserve">Ремонт лестничных маршей </t>
  </si>
  <si>
    <t>Устройство ограждения септика</t>
  </si>
  <si>
    <t>МОУ "Глажевская СОШ"</t>
  </si>
  <si>
    <t>Установка тревожной сигнализации</t>
  </si>
  <si>
    <t>МОУ "Пчевская СОШ им. Садыка Джумабаева"</t>
  </si>
  <si>
    <t>Ремонт системы электроснабжения</t>
  </si>
  <si>
    <t>Ремонт крыльца и козырька главного входа</t>
  </si>
  <si>
    <t>МОУ "Пчевжинская СОШ"</t>
  </si>
  <si>
    <t>Установка защитных экранов на радиаторах отопления</t>
  </si>
  <si>
    <t>МОУ "Кусинская СОШ"</t>
  </si>
  <si>
    <t>Установка ограждений на отопительные приборы</t>
  </si>
  <si>
    <t>Ремонт пищеблока, столовой и подсобных помещений</t>
  </si>
  <si>
    <t>Снос (демонтаж) здания склада</t>
  </si>
  <si>
    <t>Аварийные работы в организациях общего  образования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</si>
  <si>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</si>
  <si>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Ремонт спортивного зала</t>
  </si>
  <si>
    <t>Ремонт крыльца запасного выхода из спортивного зала с заменой двери, ремонт кабинетов</t>
  </si>
  <si>
    <t>Ремонт пищеблока и столовой</t>
  </si>
  <si>
    <t>Приобретение мебели для библиотеки</t>
  </si>
  <si>
    <t>Ремонт библиотеки</t>
  </si>
  <si>
    <t>Развитие электронного и дистанционного обучения</t>
  </si>
  <si>
    <t>Обеспечение бесплатным питанием обучающихся в общеобразовательных учреждениях</t>
  </si>
  <si>
    <t>Организация работы школьных лесничеств</t>
  </si>
  <si>
    <t>Устройство ограждающих экранов на радиаторы</t>
  </si>
  <si>
    <t>Подводка холодного водоснабжения в кабинеты</t>
  </si>
  <si>
    <t xml:space="preserve">Ремонт АПС и системы оповещения с разработкой ПСД </t>
  </si>
  <si>
    <t>Устройство защитных  коробов на трубы системы отопления</t>
  </si>
  <si>
    <t>Огнезащитная обработка деревянных стропил кровли</t>
  </si>
  <si>
    <t>Установка доводчиков  на противопожарные двери на путях эвакуации</t>
  </si>
  <si>
    <t>Установка ограждающих устройств на радиаторы</t>
  </si>
  <si>
    <t>Замена двери на противопожарную в складском помещении</t>
  </si>
  <si>
    <t>7.2</t>
  </si>
  <si>
    <t>7.2.2.1</t>
  </si>
  <si>
    <t>7.2.2.1.1</t>
  </si>
  <si>
    <t>7.2.2.1.2</t>
  </si>
  <si>
    <t>7.2.2.1.3</t>
  </si>
  <si>
    <t>7.2.2.1.4</t>
  </si>
  <si>
    <t>7.2.2.1.5</t>
  </si>
  <si>
    <t>7.2.2.1.6</t>
  </si>
  <si>
    <t>7.2.2.1.7</t>
  </si>
  <si>
    <t>7.2.2.1.8</t>
  </si>
  <si>
    <t>7.2.2.1.9</t>
  </si>
  <si>
    <t>7.2.2.1.10</t>
  </si>
  <si>
    <t>7.2.2.1.11</t>
  </si>
  <si>
    <t>7.2.2.1.12</t>
  </si>
  <si>
    <t>7.2.2.1.13</t>
  </si>
  <si>
    <t>7.2.2.1.14</t>
  </si>
  <si>
    <t>7.2.2.2</t>
  </si>
  <si>
    <t>7.2.2.2.1</t>
  </si>
  <si>
    <t>7.2.2.3</t>
  </si>
  <si>
    <t>7.2.2.3.1</t>
  </si>
  <si>
    <t>7.2.2.3.2</t>
  </si>
  <si>
    <t>7.2.2.3.3</t>
  </si>
  <si>
    <t>7.2.2.3.4</t>
  </si>
  <si>
    <t>Подпрограмма "Развитие дополнительного образования"</t>
  </si>
  <si>
    <t>Обеспечение деятельности организаций дополнительного образования</t>
  </si>
  <si>
    <t>МАУДО «Киришский Дворец творчества имени Л.Н.Маклаковой»</t>
  </si>
  <si>
    <t>Ремонт здания</t>
  </si>
  <si>
    <t>МАУДО "Киришская ДЮСШ"</t>
  </si>
  <si>
    <t>МАУДО "МУК"</t>
  </si>
  <si>
    <t>Замена инженерных сетей электроснабжения</t>
  </si>
  <si>
    <t>МБУ "Киришский центр МППС"</t>
  </si>
  <si>
    <t>МАУДО "КДШИ"</t>
  </si>
  <si>
    <t>Содержание и обслуживание фонтана</t>
  </si>
  <si>
    <t>Огнезащитная обработка сцены и занавеса</t>
  </si>
  <si>
    <t>Ремонт санузла с заменой сантехнического оборудования</t>
  </si>
  <si>
    <t>Замена (установка) дверей на противопожарные</t>
  </si>
  <si>
    <t>Аварийные работы в организациях дополнительного  образования</t>
  </si>
  <si>
    <t>7.3</t>
  </si>
  <si>
    <t>7.3.2.1</t>
  </si>
  <si>
    <t>7.3.2.2</t>
  </si>
  <si>
    <t>7.3.2.3</t>
  </si>
  <si>
    <t>7.3.2.4</t>
  </si>
  <si>
    <t>7.3.2.5</t>
  </si>
  <si>
    <t>7.3.2.6</t>
  </si>
  <si>
    <t>Подпрограмма  "Развитие системы отдыха, оздоровления, занятости детей, подростков и молодежи"</t>
  </si>
  <si>
    <t>7.4</t>
  </si>
  <si>
    <t>Обеспечение деятельности организаций в системе оздоровления и отдыха детей</t>
  </si>
  <si>
    <t>Летняя занятость подростков</t>
  </si>
  <si>
    <t>7.5</t>
  </si>
  <si>
    <t>Обеспечение государственных гарантий для детей-сирот и детей, оставшихся без попечения родителей</t>
  </si>
  <si>
    <t>Обеспечение жилыми помещениями специализированного жилищного фонда детей-сирот и детей, оставшихся без попечения родителей</t>
  </si>
  <si>
    <t>Организации дошкольного образования</t>
  </si>
  <si>
    <t>Организации общего образования</t>
  </si>
  <si>
    <t>Организации дополнительного образования</t>
  </si>
  <si>
    <t xml:space="preserve">Организации общего образования, организации в системе оздоровления и отдыха детей </t>
  </si>
  <si>
    <t xml:space="preserve">Благоустройство территории </t>
  </si>
  <si>
    <t xml:space="preserve">Комитет по образованию Киришского муниципального района </t>
  </si>
  <si>
    <t>Иные межбюджетные трансферты на проведение непредвиденных, аварийно-восстановительных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Киришского муниципального района Ленинградской области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</si>
  <si>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 Ленинградской области</t>
  </si>
  <si>
    <t>Создание условий для обеспечения бюджетного процесса в муниципальных образований</t>
  </si>
  <si>
    <t>Всероссийский туристско-краеведческий конкурс «Отечество»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</si>
  <si>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"Вести"</t>
  </si>
  <si>
    <t>Приобретение автотранспортного средства</t>
  </si>
  <si>
    <t>Муниципальная программа "Автомобильные дороги Киришского муниципального района"</t>
  </si>
  <si>
    <t>Содержание автомобильных дорог</t>
  </si>
  <si>
    <t>Содержание мостового перехода через р. Пчевжа и автодороги на подходах к нему между населенными пунктами д. Бестоголово и д. Горятино вне границ указанных населенных пунктов</t>
  </si>
  <si>
    <t>Содержание автодороги от д. Среднее Село до пересечения с границей Новгородской области на км 9+900</t>
  </si>
  <si>
    <t>Содержание дороги к д. Отрада</t>
  </si>
  <si>
    <t>8.1.1</t>
  </si>
  <si>
    <t>8.1.2</t>
  </si>
  <si>
    <t>8.1.3</t>
  </si>
  <si>
    <t>Подпрограмма «Библиотечное обслуживание и популяризация чтения»</t>
  </si>
  <si>
    <t xml:space="preserve"> Библиотечное обслуживание, методическое обеспечение библиотек муниципальных образований</t>
  </si>
  <si>
    <t>Библиотечное обслуживание, методическое обеспечение библиотек муниципальных образований</t>
  </si>
  <si>
    <t>Популяризация чтения и деятельности библиотек</t>
  </si>
  <si>
    <t>9.2</t>
  </si>
  <si>
    <t>Подпрограмма «Профессиональное искусство, народное творчество и культурно-досуговая деятельность»</t>
  </si>
  <si>
    <t xml:space="preserve">Создание условий для проведение культурно- массовых мероприятий </t>
  </si>
  <si>
    <t>Районный фестиваль "Захожские гуляния"</t>
  </si>
  <si>
    <t>Вокально-хоровая  Ассамблея</t>
  </si>
  <si>
    <t>Районный фестиваль "Ты у меня одна"</t>
  </si>
  <si>
    <t>Районный фестиваль военно-патриотической песни "Победа остается молодой"</t>
  </si>
  <si>
    <t>Реализация социально-культурного проекта "Сохранение и развитие киришского кружева</t>
  </si>
  <si>
    <t>Организация деятельности  культурно досуговых учреждений, поддержка самодеятельного народного творчества</t>
  </si>
  <si>
    <t>9.2.1.1</t>
  </si>
  <si>
    <t>9.2.1.2</t>
  </si>
  <si>
    <t>9.2.1.3</t>
  </si>
  <si>
    <t>9.2.1.4</t>
  </si>
  <si>
    <t>9.2.1.5</t>
  </si>
  <si>
    <t>9.2.1.6</t>
  </si>
  <si>
    <t>9.2.1.7</t>
  </si>
  <si>
    <t>9.2.1.8</t>
  </si>
  <si>
    <t>9.2.1.9</t>
  </si>
  <si>
    <t>9.2.1.10</t>
  </si>
  <si>
    <t>9.2.1.11</t>
  </si>
  <si>
    <t>9.2.1.12</t>
  </si>
  <si>
    <t>9.2.1.13</t>
  </si>
  <si>
    <t>9.2.1.14</t>
  </si>
  <si>
    <t>9.2.1.15</t>
  </si>
  <si>
    <t>9.2.1.16</t>
  </si>
  <si>
    <t>9.2.1.17</t>
  </si>
  <si>
    <t>9.2.1.18</t>
  </si>
  <si>
    <t>9.2.1.19</t>
  </si>
  <si>
    <t>9.2.1.19.1</t>
  </si>
  <si>
    <t>9.2.1.19.2</t>
  </si>
  <si>
    <t>9.2.1.20</t>
  </si>
  <si>
    <t>9.2.2.1</t>
  </si>
  <si>
    <t>9.2.2.2</t>
  </si>
  <si>
    <t>9.2.2.3</t>
  </si>
  <si>
    <t>9.2.2.4</t>
  </si>
  <si>
    <t>МАУК "МРБ Киришского муниципального района</t>
  </si>
  <si>
    <t xml:space="preserve">МКУ «ЦАХО», МАУДО "КДШИ", МАУДО "Киришский Дворец творчества им. Л.Н. Маклаковой </t>
  </si>
  <si>
    <t>МКУ "ЦАХО"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</si>
  <si>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Киришском муниципальном районе»</t>
  </si>
  <si>
    <t>Реконструкция тепловых пунктов в зданиях муниципальных учреждений</t>
  </si>
  <si>
    <t>Установка приборов учета в муниципальном жилищном фонде</t>
  </si>
  <si>
    <t>Установка 33 приборов учета холодного водоснабжения в жилых помещениях муниципального жилищного фонда Киришского района</t>
  </si>
  <si>
    <t>Установка 33 приборов учета горячего водоснабжения в жилых помещениях муниципального жилищного фонда Киришского района</t>
  </si>
  <si>
    <t>10.1.2</t>
  </si>
  <si>
    <t>10.1.3</t>
  </si>
  <si>
    <t>10.1.4</t>
  </si>
  <si>
    <t>10.1.5</t>
  </si>
  <si>
    <t>10.1.6</t>
  </si>
  <si>
    <t>10.1.7</t>
  </si>
  <si>
    <t>Муниципальные учреждения, подведомственные комитету по образованию Киришского района</t>
  </si>
  <si>
    <t>МДОУ "Детский сад №18"</t>
  </si>
  <si>
    <t>МДОУ "Детский сад №22"</t>
  </si>
  <si>
    <t>МДОУ "Детский сад №24"</t>
  </si>
  <si>
    <t>МДОУ "Детский сад №25"</t>
  </si>
  <si>
    <t>МДОУ "Детский сад №27"</t>
  </si>
  <si>
    <t>МДОУ "Детский сад №28"</t>
  </si>
  <si>
    <t>Муниципальная программа "Развитие сельского хозяйства в Киришском муниципальном районе "</t>
  </si>
  <si>
    <t>Подпрограмма "Развитие агропромышленного комплекса "</t>
  </si>
  <si>
    <t>Стимулирование сельскохозяйственных предприятий к увеличению объемов производства сельскохозяйственной продукции</t>
  </si>
  <si>
    <t>Стимулирование развития крестьянских (фермерских) хозяйств</t>
  </si>
  <si>
    <t xml:space="preserve"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 </t>
  </si>
  <si>
    <t xml:space="preserve">Повышение уровня профессионального мастерства работников сельскохозяйственных предприятий </t>
  </si>
  <si>
    <t>Подпрограмма «Координация деятельности по борьбе с борщевиком Сосновского»</t>
  </si>
  <si>
    <t>11.2</t>
  </si>
  <si>
    <t>Стимулирование сельскохозяйственных предприятий к увеличению объемов производства продукции животноводства</t>
  </si>
  <si>
    <t>Стимулирование сельскохозяйственных предприятий к увеличению объемов производства продукции растениеводства открытого грунта</t>
  </si>
  <si>
    <t>Стимулирование сельскохозяйственных предприятий к увеличению объемов производства овощей в закрытом грунте</t>
  </si>
  <si>
    <t>Стимулирование развития отраслей животноводства в крестьянских (фермерских) хозяйствах</t>
  </si>
  <si>
    <t>Стимулирование развития растениеводства в крестьянских (фермерских) хозяйствах</t>
  </si>
  <si>
    <t>11.1.1.1</t>
  </si>
  <si>
    <t>11.1.1.2</t>
  </si>
  <si>
    <t>11.1.1.3</t>
  </si>
  <si>
    <t>11.1.2.2</t>
  </si>
  <si>
    <t>11.1.2.3</t>
  </si>
  <si>
    <t>МОУ «Гимназия» г. Кириши</t>
  </si>
  <si>
    <t>Устройство ограждения территории учреждения 979,93+197,2*+1425,3 обл.</t>
  </si>
  <si>
    <t>Поддержка коллективов самодеятельного народного творчества имеющих звания "народный" и "образцовый"</t>
  </si>
  <si>
    <t>Проведение праздничных мероприятий, посвящённых Дню воссоединения Крыма с Россией</t>
  </si>
  <si>
    <t>Реконструкция ТП в АИТП в здании МДОУ "Детский сад №1"</t>
  </si>
  <si>
    <t>Реконструкция ТП в АИТП в здании МДОУ "Детский сад №18"</t>
  </si>
  <si>
    <t>Реконструкция ТП в АИТП в здании МДОУ "Детский сад №22"</t>
  </si>
  <si>
    <t>Реконструкция ТП в АИТП в здании МДОУ "Детский сад №24"</t>
  </si>
  <si>
    <t>Реконструкция ТП в АИТП в здании МДОУ "Детский сад №25"</t>
  </si>
  <si>
    <t>Реконструкция ТП в АИТП в здании МДОУ "Детский сад №27"</t>
  </si>
  <si>
    <t>Реконструкция ТП в АИТП в здании МДОУ "Детский сад №28"</t>
  </si>
  <si>
    <t>Стимулирование крестьянских (фермерских) хозяйствах к выращиванию овощных культур и картофеля</t>
  </si>
  <si>
    <t xml:space="preserve">Проведение ремонтных работ в моечных комнатах </t>
  </si>
  <si>
    <t>Установка 3 приборов учета электроснабжения в жилых помещениях муниципального жилищного фонда Киришского района</t>
  </si>
  <si>
    <t>Субсидия на публикование нормативно-правовых актов органов местного самоуправления</t>
  </si>
  <si>
    <t>Субсидия на производство и распространение информации пресс-службы Киришского муниципального района</t>
  </si>
  <si>
    <t>10.2.4</t>
  </si>
  <si>
    <t>10.2.5</t>
  </si>
  <si>
    <t>10.2.6</t>
  </si>
  <si>
    <t>Возмещение затрат, связанных с реализацией мероприятий по замене приборов учета ХВС в жилых помещениях мууниципального жилищного фонда Киришского района</t>
  </si>
  <si>
    <t>Возмещение затрат, связанных с реализацией мероприятий по замене приборов учета ГВСв жилых помещениях мууниципального жилищного фонда Киришского района</t>
  </si>
  <si>
    <t>Возмещение затрат, связанных с реализацией мероприятий по замене приборов учета электроэнергии в жилых помещениях мууниципального жилищного фонда Киришского района</t>
  </si>
  <si>
    <t>Без финансирования</t>
  </si>
  <si>
    <t>Монтаж системы наружного освещения территории учреждения  с разработкой ПСД</t>
  </si>
  <si>
    <t>Проведение праздничных мероприятий, посвященных Международному Дню Семьи, любви и верности</t>
  </si>
  <si>
    <t>Муниципальная программа «Развитие культуры Киришского муниципального района»</t>
  </si>
  <si>
    <t>муниципального образования  Киришский муниципальный район Ленинградской области за  9 месяцев 2018 года</t>
  </si>
  <si>
    <t>Фактический объем финансирования за 9 месяцев 2018 года</t>
  </si>
  <si>
    <t>Выполнено на отчетную дату на 30.09.2018г.</t>
  </si>
  <si>
    <t>Ремонт сетей электроснабжения</t>
  </si>
  <si>
    <t>Ремонт помещений группы 1</t>
  </si>
  <si>
    <t xml:space="preserve">МДОУ "Детский сад № 15 компенсирующего вида" </t>
  </si>
  <si>
    <t>Приобритение медицинского оборудования</t>
  </si>
  <si>
    <t>7.1.2.2.4</t>
  </si>
  <si>
    <t>Замена узла учета холодной воды</t>
  </si>
  <si>
    <t>Техническое обслуживание здания</t>
  </si>
  <si>
    <t>Усиление кирпичной кладки арматурными стержнями</t>
  </si>
  <si>
    <t>Устройство отопления</t>
  </si>
  <si>
    <t>Проведение инженерных изысканий земельного участка спортивной площадки</t>
  </si>
  <si>
    <t>Разработка и экспертиза ПСД на ремонт спортивной площадки</t>
  </si>
  <si>
    <t>Ремон школьного музея</t>
  </si>
  <si>
    <t>Ремонт компьютерного класса (ремонт пола)</t>
  </si>
  <si>
    <t>Ремонт кабинетов №3 и №21 (ремонт пола)</t>
  </si>
  <si>
    <t>Авторский надзор за капитальным ремонтом здания</t>
  </si>
  <si>
    <t>Доступная среда</t>
  </si>
  <si>
    <t>Создание архитектурной доступности, в том числе: приобритение оборудования для беспрепядственного доступа детей инвалидов в учебные помещения</t>
  </si>
  <si>
    <t>Оснащение оборудованием, в том числе специальным учебным и компьютерным оборудованием</t>
  </si>
  <si>
    <t>4.1.11</t>
  </si>
  <si>
    <t xml:space="preserve">Содействие развитию предпринимательского сообщества </t>
  </si>
  <si>
    <t>9.2.2.5</t>
  </si>
  <si>
    <t>9.2.2.6</t>
  </si>
  <si>
    <t>9.2.2.7</t>
  </si>
  <si>
    <t>Организация досуга и обеспечение жителей поселения услугами организаций культуры</t>
  </si>
  <si>
    <t>Обеспечение выплат стимулирующего характера работникам культуры</t>
  </si>
  <si>
    <t>Развитие общественной инфраструктуры муниципального значения в Ленинградской области</t>
  </si>
  <si>
    <t>6.2.15.3</t>
  </si>
  <si>
    <t>Приобритение гусеничного мобильного лестничного подъемника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</si>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</sst>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0.0%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Times New Roman"/>
      <family val="1"/>
      <charset val="204"/>
    </font>
    <font>
      <sz val="8"/>
      <name val="Arial Cy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165" fontId="10" fillId="0" borderId="0" applyFont="0" applyFill="0" applyBorder="0" applyAlignment="0" applyProtection="0"/>
  </cellStyleXfs>
  <cellXfs count="330">
    <xf numFmtId="0" fontId="0" fillId="0" borderId="0" xfId="0"/>
    <xf numFmtId="0" fontId="0" fillId="0" borderId="0" xfId="0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4" fontId="0" fillId="0" borderId="0" xfId="0" applyNumberFormat="1" applyFill="1" applyProtection="1">
      <protection locked="0"/>
    </xf>
    <xf numFmtId="0" fontId="5" fillId="0" borderId="0" xfId="0" applyFont="1" applyFill="1" applyProtection="1"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Protection="1"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4" xfId="0" applyNumberFormat="1" applyFont="1" applyFill="1" applyBorder="1" applyAlignment="1" applyProtection="1">
      <alignment horizontal="center" vertical="center"/>
      <protection locked="0"/>
    </xf>
    <xf numFmtId="2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1" fillId="0" borderId="1" xfId="0" applyNumberFormat="1" applyFont="1" applyFill="1" applyBorder="1" applyAlignment="1" applyProtection="1">
      <alignment horizontal="center" vertical="center"/>
      <protection locked="0"/>
    </xf>
    <xf numFmtId="2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2" fontId="1" fillId="0" borderId="4" xfId="0" applyNumberFormat="1" applyFont="1" applyFill="1" applyBorder="1" applyAlignment="1" applyProtection="1">
      <alignment horizontal="center" vertical="center" wrapText="1"/>
    </xf>
    <xf numFmtId="2" fontId="8" fillId="0" borderId="4" xfId="0" applyNumberFormat="1" applyFont="1" applyFill="1" applyBorder="1" applyAlignment="1" applyProtection="1">
      <alignment horizontal="center" vertical="center" wrapText="1"/>
    </xf>
    <xf numFmtId="2" fontId="7" fillId="0" borderId="4" xfId="0" applyNumberFormat="1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2" fontId="4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vertical="center"/>
    </xf>
    <xf numFmtId="0" fontId="14" fillId="0" borderId="1" xfId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11" fillId="0" borderId="8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/>
    </xf>
    <xf numFmtId="10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2" fontId="11" fillId="3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0" fillId="0" borderId="0" xfId="0" applyBorder="1"/>
    <xf numFmtId="0" fontId="11" fillId="3" borderId="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4" xfId="0" applyNumberFormat="1" applyFont="1" applyFill="1" applyBorder="1" applyAlignment="1" applyProtection="1">
      <alignment horizontal="center" vertical="center"/>
      <protection locked="0"/>
    </xf>
    <xf numFmtId="2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Fill="1" applyBorder="1" applyAlignment="1" applyProtection="1">
      <alignment horizontal="center" vertical="center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2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Protection="1"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2" fontId="6" fillId="3" borderId="0" xfId="0" applyNumberFormat="1" applyFont="1" applyFill="1" applyProtection="1"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164" fontId="18" fillId="0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Protection="1">
      <protection locked="0"/>
    </xf>
    <xf numFmtId="2" fontId="21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2" fontId="22" fillId="0" borderId="0" xfId="0" applyNumberFormat="1" applyFont="1" applyProtection="1">
      <protection locked="0"/>
    </xf>
    <xf numFmtId="0" fontId="22" fillId="0" borderId="0" xfId="0" applyFont="1" applyFill="1" applyProtection="1">
      <protection locked="0"/>
    </xf>
    <xf numFmtId="0" fontId="21" fillId="0" borderId="0" xfId="0" applyFont="1" applyFill="1" applyProtection="1">
      <protection locked="0"/>
    </xf>
    <xf numFmtId="2" fontId="6" fillId="0" borderId="0" xfId="0" applyNumberFormat="1" applyFont="1" applyFill="1" applyProtection="1">
      <protection locked="0"/>
    </xf>
    <xf numFmtId="0" fontId="6" fillId="3" borderId="0" xfId="0" applyFont="1" applyFill="1" applyProtection="1"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vertical="center" wrapText="1"/>
      <protection locked="0"/>
    </xf>
    <xf numFmtId="0" fontId="8" fillId="0" borderId="4" xfId="0" applyFont="1" applyFill="1" applyBorder="1" applyAlignment="1" applyProtection="1">
      <alignment horizontal="left" vertical="center" wrapText="1"/>
      <protection locked="0"/>
    </xf>
    <xf numFmtId="49" fontId="9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49" fontId="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justify" vertical="center" wrapText="1"/>
      <protection locked="0"/>
    </xf>
    <xf numFmtId="0" fontId="8" fillId="0" borderId="4" xfId="0" applyFont="1" applyBorder="1" applyAlignment="1" applyProtection="1">
      <alignment horizontal="justify" vertical="center" wrapText="1"/>
      <protection locked="0"/>
    </xf>
    <xf numFmtId="0" fontId="8" fillId="0" borderId="4" xfId="0" applyNumberFormat="1" applyFont="1" applyBorder="1" applyAlignment="1" applyProtection="1">
      <alignment horizontal="justify" vertical="center" wrapText="1"/>
      <protection locked="0"/>
    </xf>
    <xf numFmtId="0" fontId="8" fillId="0" borderId="4" xfId="0" applyFont="1" applyBorder="1" applyAlignment="1">
      <alignment vertical="center" wrapText="1"/>
    </xf>
    <xf numFmtId="0" fontId="6" fillId="0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49" fontId="1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0" applyNumberFormat="1" applyFont="1" applyFill="1" applyBorder="1" applyAlignment="1" applyProtection="1">
      <alignment horizontal="left" vertical="center" wrapText="1"/>
      <protection locked="0"/>
    </xf>
    <xf numFmtId="2" fontId="21" fillId="0" borderId="0" xfId="0" applyNumberFormat="1" applyFont="1" applyFill="1" applyProtection="1">
      <protection locked="0"/>
    </xf>
    <xf numFmtId="2" fontId="22" fillId="0" borderId="0" xfId="0" applyNumberFormat="1" applyFont="1" applyFill="1" applyProtection="1">
      <protection locked="0"/>
    </xf>
    <xf numFmtId="49" fontId="1" fillId="0" borderId="7" xfId="0" applyNumberFormat="1" applyFont="1" applyFill="1" applyBorder="1" applyAlignment="1" applyProtection="1">
      <alignment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4" xfId="0" applyNumberFormat="1" applyFont="1" applyFill="1" applyBorder="1" applyAlignment="1" applyProtection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1" fillId="0" borderId="4" xfId="0" applyNumberFormat="1" applyFont="1" applyFill="1" applyBorder="1" applyAlignment="1" applyProtection="1">
      <alignment horizontal="center" vertical="center"/>
    </xf>
    <xf numFmtId="2" fontId="8" fillId="0" borderId="4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Protection="1">
      <protection locked="0"/>
    </xf>
    <xf numFmtId="49" fontId="8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2" fontId="18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vertical="center" wrapText="1"/>
      <protection locked="0"/>
    </xf>
    <xf numFmtId="0" fontId="8" fillId="0" borderId="10" xfId="0" applyFont="1" applyFill="1" applyBorder="1" applyAlignment="1" applyProtection="1">
      <alignment vertical="center" wrapText="1"/>
      <protection locked="0"/>
    </xf>
    <xf numFmtId="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/>
    <xf numFmtId="4" fontId="24" fillId="0" borderId="14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2" fontId="9" fillId="0" borderId="4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 applyProtection="1">
      <alignment vertical="center" wrapText="1"/>
      <protection locked="0"/>
    </xf>
    <xf numFmtId="49" fontId="8" fillId="0" borderId="7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6" fillId="0" borderId="1" xfId="0" applyFont="1" applyFill="1" applyBorder="1" applyProtection="1">
      <protection locked="0"/>
    </xf>
    <xf numFmtId="0" fontId="8" fillId="0" borderId="9" xfId="0" applyFont="1" applyFill="1" applyBorder="1" applyAlignment="1" applyProtection="1">
      <alignment horizontal="left" vertical="center" wrapText="1"/>
      <protection locked="0"/>
    </xf>
    <xf numFmtId="0" fontId="8" fillId="0" borderId="10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Fill="1" applyProtection="1">
      <protection locked="0"/>
    </xf>
    <xf numFmtId="2" fontId="16" fillId="0" borderId="0" xfId="0" applyNumberFormat="1" applyFont="1" applyFill="1" applyProtection="1">
      <protection locked="0"/>
    </xf>
    <xf numFmtId="0" fontId="17" fillId="0" borderId="0" xfId="0" applyFont="1" applyFill="1" applyProtection="1">
      <protection locked="0"/>
    </xf>
    <xf numFmtId="2" fontId="17" fillId="0" borderId="0" xfId="0" applyNumberFormat="1" applyFont="1" applyFill="1" applyProtection="1">
      <protection locked="0"/>
    </xf>
    <xf numFmtId="2" fontId="0" fillId="0" borderId="0" xfId="0" applyNumberFormat="1" applyFont="1" applyFill="1" applyProtection="1">
      <protection locked="0"/>
    </xf>
    <xf numFmtId="0" fontId="0" fillId="0" borderId="0" xfId="0" applyFont="1" applyFill="1" applyProtection="1"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3" fillId="0" borderId="9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23" fillId="0" borderId="9" xfId="0" applyFont="1" applyFill="1" applyBorder="1" applyAlignment="1" applyProtection="1">
      <alignment horizontal="left" vertical="center" wrapText="1"/>
      <protection locked="0"/>
    </xf>
    <xf numFmtId="0" fontId="23" fillId="0" borderId="10" xfId="0" applyFont="1" applyFill="1" applyBorder="1" applyAlignment="1" applyProtection="1">
      <alignment horizontal="left" vertical="center" wrapText="1"/>
      <protection locked="0"/>
    </xf>
    <xf numFmtId="0" fontId="8" fillId="0" borderId="9" xfId="0" applyFont="1" applyFill="1" applyBorder="1" applyAlignment="1" applyProtection="1">
      <alignment horizontal="left" vertical="center" wrapText="1"/>
      <protection locked="0"/>
    </xf>
    <xf numFmtId="0" fontId="8" fillId="0" borderId="10" xfId="0" applyFont="1" applyFill="1" applyBorder="1" applyAlignment="1" applyProtection="1">
      <alignment horizontal="left" vertical="center" wrapText="1"/>
      <protection locked="0"/>
    </xf>
    <xf numFmtId="0" fontId="23" fillId="0" borderId="3" xfId="0" applyFont="1" applyFill="1" applyBorder="1" applyAlignment="1" applyProtection="1">
      <alignment horizontal="left" vertical="center" wrapText="1"/>
      <protection locked="0"/>
    </xf>
    <xf numFmtId="0" fontId="23" fillId="0" borderId="4" xfId="0" applyFont="1" applyFill="1" applyBorder="1" applyAlignment="1" applyProtection="1">
      <alignment horizontal="left" vertical="center" wrapText="1"/>
      <protection locked="0"/>
    </xf>
    <xf numFmtId="49" fontId="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20" fillId="0" borderId="3" xfId="0" applyFont="1" applyBorder="1" applyAlignment="1" applyProtection="1">
      <alignment horizontal="left" vertical="center" wrapText="1"/>
      <protection locked="0"/>
    </xf>
    <xf numFmtId="0" fontId="20" fillId="0" borderId="4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9" fillId="0" borderId="9" xfId="0" applyFont="1" applyBorder="1" applyAlignment="1" applyProtection="1">
      <alignment horizontal="left" wrapText="1"/>
      <protection locked="0"/>
    </xf>
    <xf numFmtId="0" fontId="19" fillId="0" borderId="10" xfId="0" applyFont="1" applyBorder="1" applyAlignment="1" applyProtection="1">
      <alignment horizontal="left" wrapText="1"/>
      <protection locked="0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49" fontId="7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textRotation="90" wrapText="1"/>
      <protection locked="0"/>
    </xf>
    <xf numFmtId="0" fontId="1" fillId="0" borderId="10" xfId="0" applyFont="1" applyFill="1" applyBorder="1" applyAlignment="1" applyProtection="1">
      <alignment horizontal="center" vertical="center" textRotation="90" wrapText="1"/>
      <protection locked="0"/>
    </xf>
    <xf numFmtId="0" fontId="1" fillId="0" borderId="8" xfId="0" applyFont="1" applyFill="1" applyBorder="1" applyAlignment="1" applyProtection="1">
      <alignment horizontal="center" vertical="center" textRotation="90" wrapText="1"/>
      <protection locked="0"/>
    </xf>
    <xf numFmtId="0" fontId="1" fillId="0" borderId="11" xfId="0" applyFont="1" applyFill="1" applyBorder="1" applyAlignment="1" applyProtection="1">
      <alignment horizontal="center" vertical="center" textRotation="90" wrapText="1"/>
      <protection locked="0"/>
    </xf>
    <xf numFmtId="0" fontId="1" fillId="0" borderId="12" xfId="0" applyFont="1" applyFill="1" applyBorder="1" applyAlignment="1" applyProtection="1">
      <alignment horizontal="center" vertical="center" textRotation="90" wrapText="1"/>
      <protection locked="0"/>
    </xf>
    <xf numFmtId="0" fontId="1" fillId="0" borderId="13" xfId="0" applyFont="1" applyFill="1" applyBorder="1" applyAlignment="1" applyProtection="1">
      <alignment horizontal="center" vertical="center" textRotation="90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horizontal="justify" vertical="center" wrapText="1"/>
    </xf>
    <xf numFmtId="0" fontId="11" fillId="0" borderId="7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O578"/>
  <sheetViews>
    <sheetView tabSelected="1" topLeftCell="A115" zoomScale="80" zoomScaleNormal="80" zoomScalePageLayoutView="90" workbookViewId="0">
      <selection activeCell="AF567" sqref="AF567"/>
    </sheetView>
  </sheetViews>
  <sheetFormatPr defaultRowHeight="15" outlineLevelRow="7" outlineLevelCol="1" x14ac:dyDescent="0.25"/>
  <cols>
    <col min="1" max="1" width="9.140625" style="1" customWidth="1"/>
    <col min="2" max="2" width="8.42578125" style="162" customWidth="1"/>
    <col min="3" max="3" width="56.7109375" style="161" customWidth="1"/>
    <col min="4" max="4" width="23.7109375" style="5" customWidth="1"/>
    <col min="5" max="5" width="12.42578125" style="6" customWidth="1"/>
    <col min="6" max="6" width="11.42578125" style="6" customWidth="1" outlineLevel="1"/>
    <col min="7" max="7" width="13.28515625" style="6" customWidth="1" outlineLevel="1"/>
    <col min="8" max="8" width="11.5703125" style="6" customWidth="1" outlineLevel="1"/>
    <col min="9" max="9" width="9.5703125" style="6" customWidth="1" outlineLevel="1"/>
    <col min="10" max="10" width="12.42578125" style="6" customWidth="1"/>
    <col min="11" max="12" width="10.5703125" style="6" customWidth="1" outlineLevel="1"/>
    <col min="13" max="13" width="10.7109375" style="6" customWidth="1" outlineLevel="1"/>
    <col min="14" max="14" width="10" style="6" customWidth="1" outlineLevel="1"/>
    <col min="15" max="15" width="11" style="6" customWidth="1"/>
    <col min="16" max="16" width="9.140625" style="6" customWidth="1" outlineLevel="1"/>
    <col min="17" max="17" width="10.7109375" style="6" customWidth="1" outlineLevel="1"/>
    <col min="18" max="18" width="10.42578125" style="6" customWidth="1" outlineLevel="1"/>
    <col min="19" max="19" width="10" style="6" customWidth="1" outlineLevel="1"/>
    <col min="20" max="20" width="19.42578125" style="8" customWidth="1"/>
    <col min="21" max="21" width="11.85546875" style="1" hidden="1" customWidth="1"/>
    <col min="22" max="25" width="0" style="1" hidden="1" customWidth="1"/>
    <col min="26" max="26" width="13.140625" style="1" customWidth="1"/>
    <col min="27" max="16384" width="9.140625" style="1"/>
  </cols>
  <sheetData>
    <row r="1" spans="1:41" ht="17.25" customHeight="1" x14ac:dyDescent="0.25">
      <c r="A1" s="296" t="s">
        <v>12</v>
      </c>
      <c r="B1" s="296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15.75" x14ac:dyDescent="0.25">
      <c r="A2" s="298" t="s">
        <v>1014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x14ac:dyDescent="0.25"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ht="16.5" customHeight="1" x14ac:dyDescent="0.25">
      <c r="A4" s="294" t="s">
        <v>0</v>
      </c>
      <c r="B4" s="286" t="s">
        <v>1</v>
      </c>
      <c r="C4" s="287"/>
      <c r="D4" s="299" t="s">
        <v>2</v>
      </c>
      <c r="E4" s="295" t="s">
        <v>3</v>
      </c>
      <c r="F4" s="295"/>
      <c r="G4" s="295"/>
      <c r="H4" s="295"/>
      <c r="I4" s="295"/>
      <c r="J4" s="295" t="s">
        <v>1015</v>
      </c>
      <c r="K4" s="295"/>
      <c r="L4" s="295"/>
      <c r="M4" s="295"/>
      <c r="N4" s="295"/>
      <c r="O4" s="294" t="s">
        <v>1016</v>
      </c>
      <c r="P4" s="294"/>
      <c r="Q4" s="294"/>
      <c r="R4" s="294"/>
      <c r="S4" s="294"/>
      <c r="T4" s="295" t="s">
        <v>33</v>
      </c>
      <c r="U4" s="123"/>
      <c r="V4" s="123"/>
      <c r="W4" s="123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x14ac:dyDescent="0.25">
      <c r="A5" s="294"/>
      <c r="B5" s="288"/>
      <c r="C5" s="289"/>
      <c r="D5" s="299"/>
      <c r="E5" s="295" t="s">
        <v>406</v>
      </c>
      <c r="F5" s="295"/>
      <c r="G5" s="295"/>
      <c r="H5" s="295"/>
      <c r="I5" s="295"/>
      <c r="J5" s="295" t="s">
        <v>4</v>
      </c>
      <c r="K5" s="295"/>
      <c r="L5" s="295"/>
      <c r="M5" s="295"/>
      <c r="N5" s="295"/>
      <c r="O5" s="294" t="s">
        <v>4</v>
      </c>
      <c r="P5" s="294"/>
      <c r="Q5" s="294"/>
      <c r="R5" s="294"/>
      <c r="S5" s="294"/>
      <c r="T5" s="295"/>
      <c r="U5" s="123"/>
      <c r="V5" s="123"/>
      <c r="W5" s="123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ht="111.75" customHeight="1" x14ac:dyDescent="0.25">
      <c r="A6" s="294"/>
      <c r="B6" s="290"/>
      <c r="C6" s="291"/>
      <c r="D6" s="299"/>
      <c r="E6" s="110" t="s">
        <v>8</v>
      </c>
      <c r="F6" s="110" t="s">
        <v>5</v>
      </c>
      <c r="G6" s="110" t="s">
        <v>34</v>
      </c>
      <c r="H6" s="110" t="s">
        <v>31</v>
      </c>
      <c r="I6" s="110" t="s">
        <v>6</v>
      </c>
      <c r="J6" s="110" t="s">
        <v>8</v>
      </c>
      <c r="K6" s="110" t="s">
        <v>7</v>
      </c>
      <c r="L6" s="110" t="s">
        <v>34</v>
      </c>
      <c r="M6" s="110" t="s">
        <v>31</v>
      </c>
      <c r="N6" s="110" t="s">
        <v>6</v>
      </c>
      <c r="O6" s="110" t="s">
        <v>8</v>
      </c>
      <c r="P6" s="110" t="s">
        <v>7</v>
      </c>
      <c r="Q6" s="110" t="s">
        <v>34</v>
      </c>
      <c r="R6" s="110" t="s">
        <v>31</v>
      </c>
      <c r="S6" s="110" t="s">
        <v>6</v>
      </c>
      <c r="T6" s="295"/>
      <c r="U6" s="123"/>
      <c r="V6" s="123" t="s">
        <v>130</v>
      </c>
      <c r="W6" s="123" t="s">
        <v>131</v>
      </c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1" ht="75" customHeight="1" x14ac:dyDescent="0.25">
      <c r="A7" s="2">
        <v>1</v>
      </c>
      <c r="B7" s="282" t="s">
        <v>407</v>
      </c>
      <c r="C7" s="283"/>
      <c r="D7" s="12" t="s">
        <v>129</v>
      </c>
      <c r="E7" s="9">
        <f>F7+G7+H7+I7</f>
        <v>1140.5999999999999</v>
      </c>
      <c r="F7" s="10"/>
      <c r="G7" s="10"/>
      <c r="H7" s="10">
        <f>H8+H18+H20</f>
        <v>1140.5999999999999</v>
      </c>
      <c r="I7" s="10"/>
      <c r="J7" s="9">
        <f>K7+L7+M7+N7</f>
        <v>955.94</v>
      </c>
      <c r="K7" s="10"/>
      <c r="L7" s="10"/>
      <c r="M7" s="10">
        <f>M8+M18+M20</f>
        <v>955.94</v>
      </c>
      <c r="N7" s="10"/>
      <c r="O7" s="9">
        <f>P7+Q7+R7+S7</f>
        <v>955.94</v>
      </c>
      <c r="P7" s="10"/>
      <c r="Q7" s="10"/>
      <c r="R7" s="10">
        <f>R8+R18+R20</f>
        <v>955.94</v>
      </c>
      <c r="S7" s="10"/>
      <c r="T7" s="124">
        <f>O7/E7*100</f>
        <v>83.810275293705089</v>
      </c>
      <c r="U7" s="123"/>
      <c r="V7" s="125"/>
      <c r="W7" s="123"/>
      <c r="Z7" s="6"/>
      <c r="AA7" s="17"/>
      <c r="AB7" s="6"/>
      <c r="AC7" s="17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ht="51.75" customHeight="1" outlineLevel="1" x14ac:dyDescent="0.25">
      <c r="A8" s="18" t="s">
        <v>9</v>
      </c>
      <c r="B8" s="262" t="s">
        <v>408</v>
      </c>
      <c r="C8" s="263"/>
      <c r="D8" s="14" t="s">
        <v>423</v>
      </c>
      <c r="E8" s="35">
        <f>F8+G8+H8+I8</f>
        <v>1066.0999999999999</v>
      </c>
      <c r="F8" s="96"/>
      <c r="G8" s="96"/>
      <c r="H8" s="36">
        <f>SUM(H9:H17)</f>
        <v>1066.0999999999999</v>
      </c>
      <c r="I8" s="96"/>
      <c r="J8" s="35">
        <f>K8+L8+M8+N8</f>
        <v>887.44</v>
      </c>
      <c r="K8" s="96"/>
      <c r="L8" s="96"/>
      <c r="M8" s="36">
        <f>SUM(M9:M17)</f>
        <v>887.44</v>
      </c>
      <c r="N8" s="96"/>
      <c r="O8" s="35">
        <f>P8+Q8+R8+S8</f>
        <v>887.44</v>
      </c>
      <c r="P8" s="96"/>
      <c r="Q8" s="96"/>
      <c r="R8" s="36">
        <f>SUM(R9:R17)</f>
        <v>887.44</v>
      </c>
      <c r="S8" s="96"/>
      <c r="T8" s="126">
        <f>O8/E8*100</f>
        <v>83.241722164900111</v>
      </c>
      <c r="U8" s="123"/>
      <c r="V8" s="125"/>
      <c r="W8" s="123"/>
      <c r="Z8" s="6"/>
      <c r="AA8" s="17"/>
      <c r="AB8" s="6"/>
      <c r="AC8" s="17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ht="30.75" customHeight="1" outlineLevel="2" x14ac:dyDescent="0.25">
      <c r="A9" s="143" t="s">
        <v>35</v>
      </c>
      <c r="B9" s="143"/>
      <c r="C9" s="149" t="s">
        <v>409</v>
      </c>
      <c r="D9" s="148" t="s">
        <v>421</v>
      </c>
      <c r="E9" s="38">
        <f>F9+G9+H9+I9</f>
        <v>111.4</v>
      </c>
      <c r="F9" s="24"/>
      <c r="G9" s="24"/>
      <c r="H9" s="30">
        <v>111.4</v>
      </c>
      <c r="I9" s="24"/>
      <c r="J9" s="38">
        <f>M9</f>
        <v>88.31</v>
      </c>
      <c r="K9" s="24"/>
      <c r="L9" s="24"/>
      <c r="M9" s="30">
        <v>88.31</v>
      </c>
      <c r="N9" s="24"/>
      <c r="O9" s="38">
        <f t="shared" ref="O9:O20" si="0">P9+Q9+R9+S9</f>
        <v>88.31</v>
      </c>
      <c r="P9" s="24"/>
      <c r="Q9" s="24"/>
      <c r="R9" s="101">
        <v>88.31</v>
      </c>
      <c r="S9" s="24"/>
      <c r="T9" s="127">
        <f t="shared" ref="T9:T68" si="1">O9/E9*100</f>
        <v>79.272890484739676</v>
      </c>
      <c r="U9" s="123"/>
      <c r="V9" s="125"/>
      <c r="W9" s="123"/>
      <c r="Z9" s="6"/>
      <c r="AA9" s="17"/>
      <c r="AB9" s="6"/>
      <c r="AC9" s="17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ht="28.5" customHeight="1" outlineLevel="2" x14ac:dyDescent="0.25">
      <c r="A10" s="143" t="s">
        <v>36</v>
      </c>
      <c r="B10" s="143"/>
      <c r="C10" s="149" t="s">
        <v>410</v>
      </c>
      <c r="D10" s="148" t="s">
        <v>421</v>
      </c>
      <c r="E10" s="38">
        <f t="shared" ref="E10:E20" si="2">F10+G10+H10+I10</f>
        <v>23.5</v>
      </c>
      <c r="F10" s="24"/>
      <c r="G10" s="24"/>
      <c r="H10" s="30">
        <v>23.5</v>
      </c>
      <c r="I10" s="24"/>
      <c r="J10" s="38">
        <f t="shared" ref="J10:J20" si="3">K10+L10+M10+N10</f>
        <v>23.35</v>
      </c>
      <c r="K10" s="24"/>
      <c r="L10" s="24"/>
      <c r="M10" s="30">
        <v>23.35</v>
      </c>
      <c r="N10" s="24"/>
      <c r="O10" s="38">
        <f t="shared" si="0"/>
        <v>23.35</v>
      </c>
      <c r="P10" s="24"/>
      <c r="Q10" s="24"/>
      <c r="R10" s="101">
        <v>23.35</v>
      </c>
      <c r="S10" s="24"/>
      <c r="T10" s="127">
        <f t="shared" si="1"/>
        <v>99.361702127659584</v>
      </c>
      <c r="U10" s="123"/>
      <c r="V10" s="125"/>
      <c r="W10" s="123"/>
      <c r="Z10" s="6"/>
      <c r="AA10" s="17"/>
      <c r="AB10" s="6"/>
      <c r="AC10" s="17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ht="39" customHeight="1" outlineLevel="2" x14ac:dyDescent="0.25">
      <c r="A11" s="143" t="s">
        <v>37</v>
      </c>
      <c r="B11" s="143"/>
      <c r="C11" s="149" t="s">
        <v>411</v>
      </c>
      <c r="D11" s="148" t="s">
        <v>421</v>
      </c>
      <c r="E11" s="38">
        <f t="shared" si="2"/>
        <v>32.4</v>
      </c>
      <c r="F11" s="24"/>
      <c r="G11" s="24"/>
      <c r="H11" s="30">
        <v>32.4</v>
      </c>
      <c r="I11" s="24"/>
      <c r="J11" s="38">
        <f t="shared" si="3"/>
        <v>30.38</v>
      </c>
      <c r="K11" s="24"/>
      <c r="L11" s="24"/>
      <c r="M11" s="30">
        <v>30.38</v>
      </c>
      <c r="N11" s="24"/>
      <c r="O11" s="38">
        <f t="shared" si="0"/>
        <v>30.38</v>
      </c>
      <c r="P11" s="24"/>
      <c r="Q11" s="24"/>
      <c r="R11" s="101">
        <v>30.38</v>
      </c>
      <c r="S11" s="24"/>
      <c r="T11" s="127">
        <f t="shared" si="1"/>
        <v>93.76543209876543</v>
      </c>
      <c r="U11" s="123"/>
      <c r="V11" s="125"/>
      <c r="W11" s="123"/>
      <c r="Z11" s="6"/>
      <c r="AA11" s="17"/>
      <c r="AB11" s="6"/>
      <c r="AC11" s="17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ht="30.75" customHeight="1" outlineLevel="2" x14ac:dyDescent="0.25">
      <c r="A12" s="143" t="s">
        <v>38</v>
      </c>
      <c r="B12" s="143"/>
      <c r="C12" s="149" t="s">
        <v>412</v>
      </c>
      <c r="D12" s="148" t="s">
        <v>421</v>
      </c>
      <c r="E12" s="38">
        <f t="shared" si="2"/>
        <v>88.2</v>
      </c>
      <c r="F12" s="24"/>
      <c r="G12" s="24"/>
      <c r="H12" s="30">
        <v>88.2</v>
      </c>
      <c r="I12" s="24"/>
      <c r="J12" s="38">
        <f t="shared" si="3"/>
        <v>84.48</v>
      </c>
      <c r="K12" s="24"/>
      <c r="L12" s="24"/>
      <c r="M12" s="30">
        <v>84.48</v>
      </c>
      <c r="N12" s="24"/>
      <c r="O12" s="38">
        <f t="shared" si="0"/>
        <v>84.48</v>
      </c>
      <c r="P12" s="24"/>
      <c r="Q12" s="24"/>
      <c r="R12" s="101">
        <v>84.48</v>
      </c>
      <c r="S12" s="24"/>
      <c r="T12" s="127">
        <f t="shared" si="1"/>
        <v>95.782312925170061</v>
      </c>
      <c r="U12" s="123">
        <f>M12/E12*100</f>
        <v>95.782312925170061</v>
      </c>
      <c r="V12" s="125"/>
      <c r="W12" s="123"/>
      <c r="Z12" s="6"/>
      <c r="AA12" s="17"/>
      <c r="AB12" s="6"/>
      <c r="AC12" s="17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 ht="27.75" customHeight="1" outlineLevel="2" x14ac:dyDescent="0.25">
      <c r="A13" s="143" t="s">
        <v>39</v>
      </c>
      <c r="B13" s="143"/>
      <c r="C13" s="149" t="s">
        <v>413</v>
      </c>
      <c r="D13" s="148" t="s">
        <v>421</v>
      </c>
      <c r="E13" s="38">
        <f t="shared" si="2"/>
        <v>54</v>
      </c>
      <c r="F13" s="24"/>
      <c r="G13" s="24"/>
      <c r="H13" s="30">
        <v>54</v>
      </c>
      <c r="I13" s="24"/>
      <c r="J13" s="38">
        <f t="shared" si="3"/>
        <v>52.92</v>
      </c>
      <c r="K13" s="24"/>
      <c r="L13" s="24"/>
      <c r="M13" s="30">
        <v>52.92</v>
      </c>
      <c r="N13" s="24"/>
      <c r="O13" s="38">
        <f t="shared" si="0"/>
        <v>52.92</v>
      </c>
      <c r="P13" s="24"/>
      <c r="Q13" s="24"/>
      <c r="R13" s="101">
        <v>52.92</v>
      </c>
      <c r="S13" s="24"/>
      <c r="T13" s="127">
        <f t="shared" si="1"/>
        <v>98</v>
      </c>
      <c r="U13" s="123"/>
      <c r="V13" s="125"/>
      <c r="W13" s="123"/>
      <c r="Z13" s="6"/>
      <c r="AA13" s="17"/>
      <c r="AB13" s="6"/>
      <c r="AC13" s="17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 ht="58.5" customHeight="1" outlineLevel="2" x14ac:dyDescent="0.25">
      <c r="A14" s="143" t="s">
        <v>40</v>
      </c>
      <c r="B14" s="143"/>
      <c r="C14" s="149" t="s">
        <v>414</v>
      </c>
      <c r="D14" s="148" t="s">
        <v>421</v>
      </c>
      <c r="E14" s="38">
        <f t="shared" si="2"/>
        <v>36</v>
      </c>
      <c r="F14" s="24"/>
      <c r="G14" s="24"/>
      <c r="H14" s="30">
        <v>36</v>
      </c>
      <c r="I14" s="24"/>
      <c r="J14" s="38">
        <f t="shared" si="3"/>
        <v>35.28</v>
      </c>
      <c r="K14" s="24"/>
      <c r="L14" s="24"/>
      <c r="M14" s="30">
        <v>35.28</v>
      </c>
      <c r="N14" s="24"/>
      <c r="O14" s="38">
        <f t="shared" si="0"/>
        <v>35.28</v>
      </c>
      <c r="P14" s="24"/>
      <c r="Q14" s="24"/>
      <c r="R14" s="101">
        <v>35.28</v>
      </c>
      <c r="S14" s="24"/>
      <c r="T14" s="127">
        <f t="shared" si="1"/>
        <v>98</v>
      </c>
      <c r="U14" s="123"/>
      <c r="V14" s="125"/>
      <c r="W14" s="123"/>
      <c r="Z14" s="6"/>
      <c r="AA14" s="17"/>
      <c r="AB14" s="6"/>
      <c r="AC14" s="17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1" ht="30" customHeight="1" outlineLevel="2" x14ac:dyDescent="0.25">
      <c r="A15" s="143" t="s">
        <v>41</v>
      </c>
      <c r="B15" s="143"/>
      <c r="C15" s="149" t="s">
        <v>415</v>
      </c>
      <c r="D15" s="148" t="s">
        <v>129</v>
      </c>
      <c r="E15" s="38">
        <f t="shared" si="2"/>
        <v>356.6</v>
      </c>
      <c r="F15" s="24"/>
      <c r="G15" s="24"/>
      <c r="H15" s="30">
        <v>356.6</v>
      </c>
      <c r="I15" s="24"/>
      <c r="J15" s="38">
        <f t="shared" si="3"/>
        <v>212.6</v>
      </c>
      <c r="K15" s="24"/>
      <c r="L15" s="24"/>
      <c r="M15" s="30">
        <v>212.6</v>
      </c>
      <c r="N15" s="24"/>
      <c r="O15" s="38">
        <f t="shared" si="0"/>
        <v>212.6</v>
      </c>
      <c r="P15" s="24"/>
      <c r="Q15" s="24"/>
      <c r="R15" s="24">
        <v>212.6</v>
      </c>
      <c r="S15" s="24"/>
      <c r="T15" s="127">
        <f t="shared" si="1"/>
        <v>59.61862030286035</v>
      </c>
      <c r="U15" s="123"/>
      <c r="V15" s="125"/>
      <c r="W15" s="123"/>
      <c r="Z15" s="6"/>
      <c r="AA15" s="17"/>
      <c r="AB15" s="6"/>
      <c r="AC15" s="17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 ht="39" customHeight="1" outlineLevel="2" x14ac:dyDescent="0.25">
      <c r="A16" s="143" t="s">
        <v>42</v>
      </c>
      <c r="B16" s="143"/>
      <c r="C16" s="149" t="s">
        <v>416</v>
      </c>
      <c r="D16" s="148" t="s">
        <v>422</v>
      </c>
      <c r="E16" s="38">
        <f t="shared" si="2"/>
        <v>170</v>
      </c>
      <c r="F16" s="24"/>
      <c r="G16" s="24"/>
      <c r="H16" s="30">
        <v>170</v>
      </c>
      <c r="I16" s="24"/>
      <c r="J16" s="38">
        <f t="shared" si="3"/>
        <v>170</v>
      </c>
      <c r="K16" s="24"/>
      <c r="L16" s="24"/>
      <c r="M16" s="30">
        <v>170</v>
      </c>
      <c r="N16" s="24"/>
      <c r="O16" s="38">
        <f t="shared" si="0"/>
        <v>170</v>
      </c>
      <c r="P16" s="24"/>
      <c r="Q16" s="24"/>
      <c r="R16" s="24">
        <v>170</v>
      </c>
      <c r="S16" s="24"/>
      <c r="T16" s="127">
        <f t="shared" si="1"/>
        <v>100</v>
      </c>
      <c r="U16" s="123"/>
      <c r="V16" s="125"/>
      <c r="W16" s="123"/>
      <c r="Z16" s="6"/>
      <c r="AA16" s="17"/>
      <c r="AB16" s="6"/>
      <c r="AC16" s="17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 ht="44.25" customHeight="1" outlineLevel="2" x14ac:dyDescent="0.25">
      <c r="A17" s="143" t="s">
        <v>420</v>
      </c>
      <c r="B17" s="143"/>
      <c r="C17" s="149" t="s">
        <v>424</v>
      </c>
      <c r="D17" s="148" t="s">
        <v>421</v>
      </c>
      <c r="E17" s="38">
        <f t="shared" si="2"/>
        <v>194</v>
      </c>
      <c r="F17" s="24"/>
      <c r="G17" s="24"/>
      <c r="H17" s="24">
        <v>194</v>
      </c>
      <c r="I17" s="24"/>
      <c r="J17" s="38">
        <f t="shared" si="3"/>
        <v>190.12</v>
      </c>
      <c r="K17" s="24"/>
      <c r="L17" s="24"/>
      <c r="M17" s="24">
        <v>190.12</v>
      </c>
      <c r="N17" s="24"/>
      <c r="O17" s="38">
        <f t="shared" si="0"/>
        <v>190.12</v>
      </c>
      <c r="P17" s="24"/>
      <c r="Q17" s="24"/>
      <c r="R17" s="24">
        <v>190.12</v>
      </c>
      <c r="S17" s="24"/>
      <c r="T17" s="127">
        <f t="shared" si="1"/>
        <v>98</v>
      </c>
      <c r="U17" s="123"/>
      <c r="V17" s="125"/>
      <c r="W17" s="123"/>
      <c r="Z17" s="6"/>
      <c r="AA17" s="17"/>
      <c r="AB17" s="6"/>
      <c r="AC17" s="17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1:41" ht="51.75" customHeight="1" outlineLevel="1" x14ac:dyDescent="0.25">
      <c r="A18" s="18" t="s">
        <v>425</v>
      </c>
      <c r="B18" s="262" t="s">
        <v>417</v>
      </c>
      <c r="C18" s="263"/>
      <c r="D18" s="13" t="s">
        <v>421</v>
      </c>
      <c r="E18" s="38">
        <f t="shared" si="2"/>
        <v>74.5</v>
      </c>
      <c r="F18" s="96"/>
      <c r="G18" s="96"/>
      <c r="H18" s="35">
        <f>H19</f>
        <v>74.5</v>
      </c>
      <c r="I18" s="96"/>
      <c r="J18" s="38">
        <f t="shared" si="3"/>
        <v>68.5</v>
      </c>
      <c r="K18" s="96"/>
      <c r="L18" s="96"/>
      <c r="M18" s="35">
        <f>M19</f>
        <v>68.5</v>
      </c>
      <c r="N18" s="96"/>
      <c r="O18" s="38">
        <f t="shared" si="0"/>
        <v>68.5</v>
      </c>
      <c r="P18" s="96"/>
      <c r="Q18" s="96"/>
      <c r="R18" s="35">
        <f>R19</f>
        <v>68.5</v>
      </c>
      <c r="S18" s="96"/>
      <c r="T18" s="127">
        <f t="shared" si="1"/>
        <v>91.946308724832221</v>
      </c>
      <c r="U18" s="123"/>
      <c r="V18" s="125"/>
      <c r="W18" s="123"/>
      <c r="Z18" s="6"/>
      <c r="AA18" s="17"/>
      <c r="AB18" s="6"/>
      <c r="AC18" s="17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 ht="30" customHeight="1" outlineLevel="2" x14ac:dyDescent="0.25">
      <c r="A19" s="144" t="s">
        <v>426</v>
      </c>
      <c r="B19" s="144"/>
      <c r="C19" s="149" t="s">
        <v>418</v>
      </c>
      <c r="D19" s="148" t="s">
        <v>421</v>
      </c>
      <c r="E19" s="38">
        <f t="shared" si="2"/>
        <v>74.5</v>
      </c>
      <c r="F19" s="24"/>
      <c r="G19" s="24"/>
      <c r="H19" s="30">
        <v>74.5</v>
      </c>
      <c r="I19" s="24"/>
      <c r="J19" s="38">
        <f t="shared" si="3"/>
        <v>68.5</v>
      </c>
      <c r="K19" s="24"/>
      <c r="L19" s="24"/>
      <c r="M19" s="30">
        <v>68.5</v>
      </c>
      <c r="N19" s="24"/>
      <c r="O19" s="38">
        <f t="shared" si="0"/>
        <v>68.5</v>
      </c>
      <c r="P19" s="24"/>
      <c r="Q19" s="24"/>
      <c r="R19" s="24">
        <v>68.5</v>
      </c>
      <c r="S19" s="24"/>
      <c r="T19" s="127">
        <f t="shared" si="1"/>
        <v>91.946308724832221</v>
      </c>
      <c r="U19" s="123"/>
      <c r="V19" s="125"/>
      <c r="W19" s="123"/>
      <c r="Z19" s="6"/>
      <c r="AA19" s="17"/>
      <c r="AB19" s="6"/>
      <c r="AC19" s="17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 s="112" customFormat="1" ht="30.75" customHeight="1" outlineLevel="1" x14ac:dyDescent="0.25">
      <c r="A20" s="142" t="s">
        <v>427</v>
      </c>
      <c r="B20" s="292" t="s">
        <v>419</v>
      </c>
      <c r="C20" s="293"/>
      <c r="D20" s="186" t="s">
        <v>421</v>
      </c>
      <c r="E20" s="187">
        <f t="shared" si="2"/>
        <v>0</v>
      </c>
      <c r="F20" s="96"/>
      <c r="G20" s="96"/>
      <c r="H20" s="97">
        <v>0</v>
      </c>
      <c r="I20" s="96"/>
      <c r="J20" s="187">
        <f t="shared" si="3"/>
        <v>0</v>
      </c>
      <c r="K20" s="96"/>
      <c r="L20" s="96"/>
      <c r="M20" s="97">
        <v>0</v>
      </c>
      <c r="N20" s="96"/>
      <c r="O20" s="187">
        <f t="shared" si="0"/>
        <v>0</v>
      </c>
      <c r="P20" s="96"/>
      <c r="Q20" s="96"/>
      <c r="R20" s="96">
        <v>0</v>
      </c>
      <c r="S20" s="96"/>
      <c r="T20" s="130" t="s">
        <v>129</v>
      </c>
      <c r="U20" s="135"/>
      <c r="V20" s="136"/>
      <c r="W20" s="135"/>
      <c r="Z20" s="210"/>
      <c r="AA20" s="211"/>
      <c r="AB20" s="210"/>
      <c r="AC20" s="211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</row>
    <row r="21" spans="1:41" ht="75" customHeight="1" x14ac:dyDescent="0.25">
      <c r="A21" s="2">
        <v>2</v>
      </c>
      <c r="B21" s="282" t="s">
        <v>428</v>
      </c>
      <c r="C21" s="283"/>
      <c r="D21" s="12" t="s">
        <v>129</v>
      </c>
      <c r="E21" s="9">
        <f>F21+G21+H21+I21</f>
        <v>115289.61999999998</v>
      </c>
      <c r="F21" s="106"/>
      <c r="G21" s="40">
        <f>G22+G28+G31</f>
        <v>384.12</v>
      </c>
      <c r="H21" s="40">
        <f>H22+H28+H31</f>
        <v>114905.49999999999</v>
      </c>
      <c r="I21" s="106"/>
      <c r="J21" s="9">
        <f>K21+L21+M21+N21</f>
        <v>102184.61999999998</v>
      </c>
      <c r="K21" s="106"/>
      <c r="L21" s="40">
        <f>L22+L28+L31</f>
        <v>347.4</v>
      </c>
      <c r="M21" s="40">
        <f>M22+M28+M31</f>
        <v>101837.21999999999</v>
      </c>
      <c r="N21" s="106"/>
      <c r="O21" s="9">
        <f>P21+Q21+R21+S21</f>
        <v>102184.61999999998</v>
      </c>
      <c r="P21" s="106"/>
      <c r="Q21" s="40">
        <f>Q22+Q28+Q31</f>
        <v>347.4</v>
      </c>
      <c r="R21" s="40">
        <f>R22+R28+R31</f>
        <v>101837.21999999999</v>
      </c>
      <c r="S21" s="106"/>
      <c r="T21" s="124">
        <f>O21/E21*100</f>
        <v>88.632974937379444</v>
      </c>
      <c r="U21" s="125"/>
      <c r="V21" s="128"/>
      <c r="W21" s="123"/>
      <c r="Z21" s="17"/>
      <c r="AA21" s="17"/>
      <c r="AB21" s="6"/>
      <c r="AC21" s="17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1:41" ht="67.5" customHeight="1" outlineLevel="1" x14ac:dyDescent="0.25">
      <c r="A22" s="18" t="s">
        <v>10</v>
      </c>
      <c r="B22" s="284" t="s">
        <v>429</v>
      </c>
      <c r="C22" s="285"/>
      <c r="D22" s="13" t="s">
        <v>129</v>
      </c>
      <c r="E22" s="35">
        <f>F22+G22+H22+I22</f>
        <v>114370.21999999999</v>
      </c>
      <c r="F22" s="96"/>
      <c r="G22" s="41">
        <f>G23</f>
        <v>384.12</v>
      </c>
      <c r="H22" s="41">
        <f>H23</f>
        <v>113986.09999999999</v>
      </c>
      <c r="I22" s="96"/>
      <c r="J22" s="35">
        <f>K22+L22+M22+N22</f>
        <v>101614.35999999999</v>
      </c>
      <c r="K22" s="96"/>
      <c r="L22" s="41">
        <f>L23</f>
        <v>347.4</v>
      </c>
      <c r="M22" s="41">
        <f>M23</f>
        <v>101266.95999999999</v>
      </c>
      <c r="N22" s="96"/>
      <c r="O22" s="35">
        <f>P22+Q22+R22+S22</f>
        <v>101614.35999999999</v>
      </c>
      <c r="P22" s="96"/>
      <c r="Q22" s="41">
        <f>Q23</f>
        <v>347.4</v>
      </c>
      <c r="R22" s="41">
        <f>R23</f>
        <v>101266.95999999999</v>
      </c>
      <c r="S22" s="96"/>
      <c r="T22" s="126">
        <f t="shared" si="1"/>
        <v>88.846869403591242</v>
      </c>
      <c r="U22" s="123"/>
      <c r="V22" s="128"/>
      <c r="W22" s="123"/>
      <c r="Z22" s="6"/>
      <c r="AA22" s="17"/>
      <c r="AB22" s="6"/>
      <c r="AC22" s="17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1:41" ht="53.25" customHeight="1" outlineLevel="2" x14ac:dyDescent="0.25">
      <c r="A23" s="19" t="s">
        <v>44</v>
      </c>
      <c r="B23" s="278" t="s">
        <v>430</v>
      </c>
      <c r="C23" s="279"/>
      <c r="D23" s="14" t="s">
        <v>129</v>
      </c>
      <c r="E23" s="37">
        <f>F23+G23+H23+I23</f>
        <v>114370.21999999999</v>
      </c>
      <c r="F23" s="11"/>
      <c r="G23" s="39">
        <f>SUM(G24:G27)</f>
        <v>384.12</v>
      </c>
      <c r="H23" s="39">
        <f>SUM(H24:H27)</f>
        <v>113986.09999999999</v>
      </c>
      <c r="I23" s="11"/>
      <c r="J23" s="37">
        <f t="shared" ref="J23:J32" si="4">K23+L23+M23+N23</f>
        <v>101614.35999999999</v>
      </c>
      <c r="K23" s="11"/>
      <c r="L23" s="39">
        <f>SUM(L24:L27)</f>
        <v>347.4</v>
      </c>
      <c r="M23" s="39">
        <f>SUM(M24:M27)</f>
        <v>101266.95999999999</v>
      </c>
      <c r="N23" s="11"/>
      <c r="O23" s="37">
        <f t="shared" ref="O23:O32" si="5">P23+Q23+R23+S23</f>
        <v>101614.35999999999</v>
      </c>
      <c r="P23" s="11"/>
      <c r="Q23" s="39">
        <f>SUM(Q24:Q27)</f>
        <v>347.4</v>
      </c>
      <c r="R23" s="39">
        <f>SUM(R24:R27)</f>
        <v>101266.95999999999</v>
      </c>
      <c r="S23" s="11"/>
      <c r="T23" s="129">
        <f t="shared" si="1"/>
        <v>88.846869403591242</v>
      </c>
      <c r="U23" s="123"/>
      <c r="V23" s="125"/>
      <c r="W23" s="123"/>
      <c r="Z23" s="6"/>
      <c r="AA23" s="17"/>
      <c r="AB23" s="6"/>
      <c r="AC23" s="17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 ht="118.5" customHeight="1" outlineLevel="4" x14ac:dyDescent="0.25">
      <c r="A24" s="143" t="s">
        <v>437</v>
      </c>
      <c r="B24" s="143"/>
      <c r="C24" s="149" t="s">
        <v>896</v>
      </c>
      <c r="D24" s="148" t="s">
        <v>129</v>
      </c>
      <c r="E24" s="38">
        <f>F24+G24+H24+I24</f>
        <v>45000</v>
      </c>
      <c r="F24" s="24"/>
      <c r="G24" s="102"/>
      <c r="H24" s="103">
        <v>45000</v>
      </c>
      <c r="I24" s="24"/>
      <c r="J24" s="38">
        <f t="shared" si="4"/>
        <v>38369.379999999997</v>
      </c>
      <c r="K24" s="24"/>
      <c r="L24" s="102"/>
      <c r="M24" s="30">
        <v>38369.379999999997</v>
      </c>
      <c r="N24" s="24"/>
      <c r="O24" s="38">
        <f t="shared" si="5"/>
        <v>38369.379999999997</v>
      </c>
      <c r="P24" s="24"/>
      <c r="Q24" s="24"/>
      <c r="R24" s="24">
        <v>38369.379999999997</v>
      </c>
      <c r="S24" s="24"/>
      <c r="T24" s="127">
        <f t="shared" si="1"/>
        <v>85.265288888888875</v>
      </c>
      <c r="U24" s="123"/>
      <c r="V24" s="125"/>
      <c r="W24" s="123"/>
      <c r="Z24" s="6"/>
      <c r="AA24" s="17"/>
      <c r="AB24" s="6"/>
      <c r="AC24" s="17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 ht="33" customHeight="1" outlineLevel="4" x14ac:dyDescent="0.25">
      <c r="A25" s="143" t="s">
        <v>438</v>
      </c>
      <c r="B25" s="143"/>
      <c r="C25" s="149" t="s">
        <v>435</v>
      </c>
      <c r="D25" s="148" t="s">
        <v>129</v>
      </c>
      <c r="E25" s="38">
        <f>F25+G25+H25+I25</f>
        <v>40095.4</v>
      </c>
      <c r="F25" s="24"/>
      <c r="G25" s="102"/>
      <c r="H25" s="103">
        <v>40095.4</v>
      </c>
      <c r="I25" s="24"/>
      <c r="J25" s="38">
        <f t="shared" si="4"/>
        <v>36044.980000000003</v>
      </c>
      <c r="K25" s="24"/>
      <c r="L25" s="102"/>
      <c r="M25" s="30">
        <v>36044.980000000003</v>
      </c>
      <c r="N25" s="24"/>
      <c r="O25" s="38">
        <f t="shared" si="5"/>
        <v>36044.980000000003</v>
      </c>
      <c r="P25" s="24"/>
      <c r="Q25" s="24"/>
      <c r="R25" s="24">
        <v>36044.980000000003</v>
      </c>
      <c r="S25" s="24"/>
      <c r="T25" s="127">
        <f t="shared" si="1"/>
        <v>89.898043167046609</v>
      </c>
      <c r="U25" s="123"/>
      <c r="V25" s="125"/>
      <c r="W25" s="123"/>
      <c r="Z25" s="6"/>
      <c r="AA25" s="17"/>
      <c r="AB25" s="6"/>
      <c r="AC25" s="17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 ht="45.75" customHeight="1" outlineLevel="4" x14ac:dyDescent="0.25">
      <c r="A26" s="143" t="s">
        <v>439</v>
      </c>
      <c r="B26" s="143"/>
      <c r="C26" s="149" t="s">
        <v>897</v>
      </c>
      <c r="D26" s="148" t="s">
        <v>129</v>
      </c>
      <c r="E26" s="38">
        <f t="shared" ref="E26:E32" si="6">F26+G26+H26+I26</f>
        <v>28890.7</v>
      </c>
      <c r="F26" s="24"/>
      <c r="G26" s="102"/>
      <c r="H26" s="103">
        <v>28890.7</v>
      </c>
      <c r="I26" s="24"/>
      <c r="J26" s="38">
        <f t="shared" si="4"/>
        <v>26852.6</v>
      </c>
      <c r="K26" s="24"/>
      <c r="L26" s="102"/>
      <c r="M26" s="30">
        <v>26852.6</v>
      </c>
      <c r="N26" s="24"/>
      <c r="O26" s="38">
        <f t="shared" si="5"/>
        <v>26852.6</v>
      </c>
      <c r="P26" s="24"/>
      <c r="Q26" s="24"/>
      <c r="R26" s="24">
        <v>26852.6</v>
      </c>
      <c r="S26" s="24"/>
      <c r="T26" s="127">
        <f t="shared" si="1"/>
        <v>92.945480725631427</v>
      </c>
      <c r="U26" s="123"/>
      <c r="V26" s="125"/>
      <c r="W26" s="123"/>
      <c r="Z26" s="6"/>
      <c r="AA26" s="17"/>
      <c r="AB26" s="6"/>
      <c r="AC26" s="17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 ht="45.75" customHeight="1" outlineLevel="4" x14ac:dyDescent="0.25">
      <c r="A27" s="143" t="s">
        <v>440</v>
      </c>
      <c r="B27" s="143"/>
      <c r="C27" s="149" t="s">
        <v>436</v>
      </c>
      <c r="D27" s="148" t="s">
        <v>129</v>
      </c>
      <c r="E27" s="38">
        <f t="shared" si="6"/>
        <v>384.12</v>
      </c>
      <c r="F27" s="24"/>
      <c r="G27" s="102">
        <v>384.12</v>
      </c>
      <c r="H27" s="103"/>
      <c r="I27" s="24"/>
      <c r="J27" s="38">
        <f t="shared" si="4"/>
        <v>347.4</v>
      </c>
      <c r="K27" s="24"/>
      <c r="L27" s="102">
        <v>347.4</v>
      </c>
      <c r="M27" s="30"/>
      <c r="N27" s="24"/>
      <c r="O27" s="38">
        <f t="shared" si="5"/>
        <v>347.4</v>
      </c>
      <c r="P27" s="24"/>
      <c r="Q27" s="24">
        <v>347.4</v>
      </c>
      <c r="R27" s="24"/>
      <c r="S27" s="24"/>
      <c r="T27" s="127">
        <f t="shared" si="1"/>
        <v>90.440487347703836</v>
      </c>
      <c r="U27" s="123"/>
      <c r="V27" s="125"/>
      <c r="W27" s="123"/>
      <c r="Z27" s="6"/>
      <c r="AA27" s="17"/>
      <c r="AB27" s="6"/>
      <c r="AC27" s="17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 ht="67.5" customHeight="1" outlineLevel="1" x14ac:dyDescent="0.25">
      <c r="A28" s="29" t="s">
        <v>45</v>
      </c>
      <c r="B28" s="262" t="s">
        <v>431</v>
      </c>
      <c r="C28" s="263"/>
      <c r="D28" s="13" t="s">
        <v>129</v>
      </c>
      <c r="E28" s="35">
        <f t="shared" si="6"/>
        <v>919.4</v>
      </c>
      <c r="F28" s="96"/>
      <c r="G28" s="104"/>
      <c r="H28" s="42">
        <f>H29</f>
        <v>919.4</v>
      </c>
      <c r="I28" s="96"/>
      <c r="J28" s="35">
        <f t="shared" si="4"/>
        <v>570.26</v>
      </c>
      <c r="K28" s="96"/>
      <c r="L28" s="104"/>
      <c r="M28" s="42">
        <f>M29</f>
        <v>570.26</v>
      </c>
      <c r="N28" s="96"/>
      <c r="O28" s="35">
        <f t="shared" si="5"/>
        <v>570.26</v>
      </c>
      <c r="P28" s="96"/>
      <c r="Q28" s="96"/>
      <c r="R28" s="42">
        <f>R29</f>
        <v>570.26</v>
      </c>
      <c r="S28" s="96"/>
      <c r="T28" s="130">
        <f t="shared" si="1"/>
        <v>62.025233848161839</v>
      </c>
      <c r="U28" s="123"/>
      <c r="V28" s="125"/>
      <c r="W28" s="123"/>
      <c r="Z28" s="6"/>
      <c r="AA28" s="17"/>
      <c r="AB28" s="6"/>
      <c r="AC28" s="17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 ht="32.25" customHeight="1" outlineLevel="2" x14ac:dyDescent="0.25">
      <c r="A29" s="19" t="s">
        <v>43</v>
      </c>
      <c r="B29" s="278" t="s">
        <v>432</v>
      </c>
      <c r="C29" s="279"/>
      <c r="D29" s="14" t="s">
        <v>129</v>
      </c>
      <c r="E29" s="37">
        <f t="shared" si="6"/>
        <v>919.4</v>
      </c>
      <c r="F29" s="11"/>
      <c r="G29" s="27"/>
      <c r="H29" s="39">
        <f>H30</f>
        <v>919.4</v>
      </c>
      <c r="I29" s="11"/>
      <c r="J29" s="37">
        <f t="shared" si="4"/>
        <v>570.26</v>
      </c>
      <c r="K29" s="11"/>
      <c r="L29" s="27"/>
      <c r="M29" s="39">
        <f>M30</f>
        <v>570.26</v>
      </c>
      <c r="N29" s="11"/>
      <c r="O29" s="37">
        <f t="shared" si="5"/>
        <v>570.26</v>
      </c>
      <c r="P29" s="11"/>
      <c r="Q29" s="11"/>
      <c r="R29" s="39">
        <f>R30</f>
        <v>570.26</v>
      </c>
      <c r="S29" s="11"/>
      <c r="T29" s="129">
        <f t="shared" si="1"/>
        <v>62.025233848161839</v>
      </c>
      <c r="U29" s="123"/>
      <c r="V29" s="125"/>
      <c r="W29" s="123"/>
      <c r="Z29" s="6"/>
      <c r="AA29" s="17"/>
      <c r="AB29" s="6"/>
      <c r="AC29" s="17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41" ht="29.25" customHeight="1" outlineLevel="3" x14ac:dyDescent="0.25">
      <c r="A30" s="143" t="s">
        <v>441</v>
      </c>
      <c r="B30" s="143"/>
      <c r="C30" s="149" t="s">
        <v>898</v>
      </c>
      <c r="D30" s="148" t="s">
        <v>129</v>
      </c>
      <c r="E30" s="38">
        <f t="shared" si="6"/>
        <v>919.4</v>
      </c>
      <c r="F30" s="24"/>
      <c r="G30" s="102"/>
      <c r="H30" s="103">
        <v>919.4</v>
      </c>
      <c r="I30" s="24"/>
      <c r="J30" s="38">
        <f t="shared" si="4"/>
        <v>570.26</v>
      </c>
      <c r="K30" s="24"/>
      <c r="L30" s="102"/>
      <c r="M30" s="30">
        <v>570.26</v>
      </c>
      <c r="N30" s="24"/>
      <c r="O30" s="38">
        <f t="shared" si="5"/>
        <v>570.26</v>
      </c>
      <c r="P30" s="24"/>
      <c r="Q30" s="24"/>
      <c r="R30" s="24">
        <v>570.26</v>
      </c>
      <c r="S30" s="24"/>
      <c r="T30" s="127">
        <f t="shared" si="1"/>
        <v>62.025233848161839</v>
      </c>
      <c r="U30" s="123"/>
      <c r="V30" s="125"/>
      <c r="W30" s="123"/>
      <c r="Z30" s="6"/>
      <c r="AA30" s="17"/>
      <c r="AB30" s="6"/>
      <c r="AC30" s="17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1:41" ht="67.5" customHeight="1" outlineLevel="1" x14ac:dyDescent="0.25">
      <c r="A31" s="146" t="s">
        <v>442</v>
      </c>
      <c r="B31" s="280" t="s">
        <v>433</v>
      </c>
      <c r="C31" s="281"/>
      <c r="D31" s="150" t="s">
        <v>129</v>
      </c>
      <c r="E31" s="35">
        <f t="shared" si="6"/>
        <v>0</v>
      </c>
      <c r="F31" s="96"/>
      <c r="G31" s="104"/>
      <c r="H31" s="42">
        <f>H32</f>
        <v>0</v>
      </c>
      <c r="I31" s="96"/>
      <c r="J31" s="35">
        <f t="shared" si="4"/>
        <v>0</v>
      </c>
      <c r="K31" s="96"/>
      <c r="L31" s="104"/>
      <c r="M31" s="42">
        <f>M32</f>
        <v>0</v>
      </c>
      <c r="N31" s="96"/>
      <c r="O31" s="35">
        <f t="shared" si="5"/>
        <v>0</v>
      </c>
      <c r="P31" s="96"/>
      <c r="Q31" s="96"/>
      <c r="R31" s="42">
        <f>R32</f>
        <v>0</v>
      </c>
      <c r="S31" s="96"/>
      <c r="T31" s="126" t="s">
        <v>136</v>
      </c>
      <c r="U31" s="123"/>
      <c r="V31" s="125"/>
      <c r="W31" s="123"/>
      <c r="Z31" s="6"/>
      <c r="AA31" s="17"/>
      <c r="AB31" s="6"/>
      <c r="AC31" s="17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41" ht="33.75" customHeight="1" outlineLevel="2" x14ac:dyDescent="0.25">
      <c r="A32" s="146" t="s">
        <v>443</v>
      </c>
      <c r="B32" s="146"/>
      <c r="C32" s="153" t="s">
        <v>434</v>
      </c>
      <c r="D32" s="151" t="s">
        <v>129</v>
      </c>
      <c r="E32" s="37">
        <f t="shared" si="6"/>
        <v>0</v>
      </c>
      <c r="F32" s="11"/>
      <c r="G32" s="27"/>
      <c r="H32" s="28">
        <v>0</v>
      </c>
      <c r="I32" s="11"/>
      <c r="J32" s="37">
        <f t="shared" si="4"/>
        <v>0</v>
      </c>
      <c r="K32" s="11"/>
      <c r="L32" s="27"/>
      <c r="M32" s="28"/>
      <c r="N32" s="11"/>
      <c r="O32" s="37">
        <f t="shared" si="5"/>
        <v>0</v>
      </c>
      <c r="P32" s="11"/>
      <c r="Q32" s="11"/>
      <c r="R32" s="28">
        <v>0</v>
      </c>
      <c r="S32" s="11"/>
      <c r="T32" s="129" t="s">
        <v>136</v>
      </c>
      <c r="U32" s="123"/>
      <c r="V32" s="125"/>
      <c r="W32" s="123"/>
      <c r="Z32" s="6"/>
      <c r="AA32" s="17"/>
      <c r="AB32" s="6"/>
      <c r="AC32" s="17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1:41" ht="75" customHeight="1" x14ac:dyDescent="0.25">
      <c r="A33" s="141">
        <v>3</v>
      </c>
      <c r="B33" s="282" t="s">
        <v>444</v>
      </c>
      <c r="C33" s="283"/>
      <c r="D33" s="152" t="s">
        <v>129</v>
      </c>
      <c r="E33" s="9">
        <f>F33+G33+H33+I33</f>
        <v>40284.430000000008</v>
      </c>
      <c r="F33" s="106"/>
      <c r="G33" s="105"/>
      <c r="H33" s="9">
        <f>H34+H40+H42</f>
        <v>40284.430000000008</v>
      </c>
      <c r="I33" s="105"/>
      <c r="J33" s="9">
        <f>K33+L33+M33+N33</f>
        <v>24472.9</v>
      </c>
      <c r="K33" s="106"/>
      <c r="L33" s="105"/>
      <c r="M33" s="9">
        <f>M34+M40+M42</f>
        <v>24472.9</v>
      </c>
      <c r="N33" s="105"/>
      <c r="O33" s="9">
        <f>P33+Q33+R33+S33</f>
        <v>24338.73</v>
      </c>
      <c r="P33" s="106"/>
      <c r="Q33" s="106"/>
      <c r="R33" s="9">
        <f>R34+R40+R42</f>
        <v>24338.73</v>
      </c>
      <c r="S33" s="105"/>
      <c r="T33" s="131">
        <f>O33/E33*100</f>
        <v>60.417213300523287</v>
      </c>
      <c r="U33" s="123"/>
      <c r="V33" s="125"/>
      <c r="W33" s="123"/>
      <c r="Z33" s="6"/>
      <c r="AA33" s="17"/>
      <c r="AB33" s="6"/>
      <c r="AC33" s="17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</row>
    <row r="34" spans="1:41" ht="68.25" customHeight="1" outlineLevel="1" x14ac:dyDescent="0.25">
      <c r="A34" s="18" t="s">
        <v>15</v>
      </c>
      <c r="B34" s="262" t="s">
        <v>445</v>
      </c>
      <c r="C34" s="263"/>
      <c r="D34" s="13" t="s">
        <v>129</v>
      </c>
      <c r="E34" s="35">
        <f>F34+G34+H34+I34</f>
        <v>346.07</v>
      </c>
      <c r="F34" s="96"/>
      <c r="G34" s="96"/>
      <c r="H34" s="36">
        <f>H35</f>
        <v>346.07</v>
      </c>
      <c r="I34" s="96"/>
      <c r="J34" s="35">
        <f>K34+L34+M34+N34</f>
        <v>330.02</v>
      </c>
      <c r="K34" s="96"/>
      <c r="L34" s="96"/>
      <c r="M34" s="36">
        <f>M35</f>
        <v>330.02</v>
      </c>
      <c r="N34" s="96"/>
      <c r="O34" s="35">
        <f>P34+Q34+R34+S34</f>
        <v>195.85</v>
      </c>
      <c r="P34" s="96"/>
      <c r="Q34" s="96"/>
      <c r="R34" s="36">
        <f>R35</f>
        <v>195.85</v>
      </c>
      <c r="S34" s="96"/>
      <c r="T34" s="109">
        <f>O34/E34*100</f>
        <v>56.592596873464906</v>
      </c>
      <c r="U34" s="123"/>
      <c r="V34" s="125"/>
      <c r="W34" s="123"/>
      <c r="Z34" s="6"/>
      <c r="AA34" s="17"/>
      <c r="AB34" s="6"/>
      <c r="AC34" s="17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</row>
    <row r="35" spans="1:41" ht="51.75" customHeight="1" outlineLevel="2" x14ac:dyDescent="0.25">
      <c r="A35" s="19" t="s">
        <v>48</v>
      </c>
      <c r="B35" s="278" t="s">
        <v>446</v>
      </c>
      <c r="C35" s="279"/>
      <c r="D35" s="14" t="s">
        <v>453</v>
      </c>
      <c r="E35" s="37">
        <f>F35+G35+H35+I35</f>
        <v>346.07</v>
      </c>
      <c r="F35" s="11"/>
      <c r="G35" s="11"/>
      <c r="H35" s="114">
        <f>SUM(H36:H39)</f>
        <v>346.07</v>
      </c>
      <c r="I35" s="11"/>
      <c r="J35" s="37">
        <f>K35+L35+M35+N35</f>
        <v>330.02</v>
      </c>
      <c r="K35" s="11"/>
      <c r="L35" s="11"/>
      <c r="M35" s="114">
        <f>SUM(M36:M39)</f>
        <v>330.02</v>
      </c>
      <c r="N35" s="11"/>
      <c r="O35" s="37">
        <f>P35+Q35+R35+S35</f>
        <v>195.85</v>
      </c>
      <c r="P35" s="11"/>
      <c r="Q35" s="11"/>
      <c r="R35" s="114">
        <f>SUM(R36:R39)</f>
        <v>195.85</v>
      </c>
      <c r="S35" s="11"/>
      <c r="T35" s="26">
        <f t="shared" si="1"/>
        <v>56.592596873464906</v>
      </c>
      <c r="U35" s="123"/>
      <c r="V35" s="125"/>
      <c r="W35" s="123"/>
      <c r="Z35" s="6"/>
      <c r="AA35" s="17"/>
      <c r="AB35" s="6"/>
      <c r="AC35" s="17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s="113" customFormat="1" ht="72" customHeight="1" outlineLevel="3" x14ac:dyDescent="0.25">
      <c r="A36" s="143" t="s">
        <v>49</v>
      </c>
      <c r="B36" s="143"/>
      <c r="C36" s="149" t="s">
        <v>46</v>
      </c>
      <c r="D36" s="148" t="s">
        <v>453</v>
      </c>
      <c r="E36" s="38">
        <f t="shared" ref="E36:E44" si="7">F36+G36+H36+I36</f>
        <v>268.33999999999997</v>
      </c>
      <c r="F36" s="24"/>
      <c r="G36" s="24"/>
      <c r="H36" s="24">
        <v>268.33999999999997</v>
      </c>
      <c r="I36" s="24"/>
      <c r="J36" s="38">
        <f t="shared" ref="J36:J44" si="8">K36+L36+M36+N36</f>
        <v>268.33999999999997</v>
      </c>
      <c r="K36" s="24"/>
      <c r="L36" s="24"/>
      <c r="M36" s="24">
        <v>268.33999999999997</v>
      </c>
      <c r="N36" s="24"/>
      <c r="O36" s="38">
        <f t="shared" ref="O36:O44" si="9">P36+Q36+R36+S36</f>
        <v>134.16999999999999</v>
      </c>
      <c r="P36" s="24"/>
      <c r="Q36" s="24"/>
      <c r="R36" s="24">
        <v>134.16999999999999</v>
      </c>
      <c r="S36" s="24"/>
      <c r="T36" s="132">
        <f t="shared" si="1"/>
        <v>50</v>
      </c>
      <c r="U36" s="133"/>
      <c r="V36" s="134"/>
      <c r="W36" s="133"/>
      <c r="Z36" s="212"/>
      <c r="AA36" s="213"/>
      <c r="AB36" s="212"/>
      <c r="AC36" s="213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</row>
    <row r="37" spans="1:41" s="113" customFormat="1" ht="93" customHeight="1" outlineLevel="3" x14ac:dyDescent="0.25">
      <c r="A37" s="143" t="s">
        <v>50</v>
      </c>
      <c r="B37" s="143"/>
      <c r="C37" s="149" t="s">
        <v>128</v>
      </c>
      <c r="D37" s="148" t="s">
        <v>129</v>
      </c>
      <c r="E37" s="38">
        <f t="shared" si="7"/>
        <v>9.0500000000000007</v>
      </c>
      <c r="F37" s="24"/>
      <c r="G37" s="24"/>
      <c r="H37" s="24">
        <v>9.0500000000000007</v>
      </c>
      <c r="I37" s="24"/>
      <c r="J37" s="38">
        <f t="shared" si="8"/>
        <v>3</v>
      </c>
      <c r="K37" s="24"/>
      <c r="L37" s="24"/>
      <c r="M37" s="24">
        <v>3</v>
      </c>
      <c r="N37" s="24"/>
      <c r="O37" s="38">
        <f t="shared" si="9"/>
        <v>3</v>
      </c>
      <c r="P37" s="24"/>
      <c r="Q37" s="24"/>
      <c r="R37" s="24">
        <v>3</v>
      </c>
      <c r="S37" s="24"/>
      <c r="T37" s="132">
        <f t="shared" si="1"/>
        <v>33.149171270718227</v>
      </c>
      <c r="U37" s="133"/>
      <c r="V37" s="134"/>
      <c r="W37" s="133"/>
      <c r="Z37" s="212"/>
      <c r="AA37" s="213"/>
      <c r="AB37" s="212"/>
      <c r="AC37" s="213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</row>
    <row r="38" spans="1:41" s="113" customFormat="1" ht="43.5" customHeight="1" outlineLevel="3" x14ac:dyDescent="0.25">
      <c r="A38" s="143" t="s">
        <v>51</v>
      </c>
      <c r="B38" s="143"/>
      <c r="C38" s="149" t="s">
        <v>447</v>
      </c>
      <c r="D38" s="148" t="s">
        <v>129</v>
      </c>
      <c r="E38" s="38">
        <f t="shared" si="7"/>
        <v>31.41</v>
      </c>
      <c r="F38" s="24"/>
      <c r="G38" s="24"/>
      <c r="H38" s="24">
        <v>31.41</v>
      </c>
      <c r="I38" s="24"/>
      <c r="J38" s="38">
        <f t="shared" si="8"/>
        <v>31.41</v>
      </c>
      <c r="K38" s="24"/>
      <c r="L38" s="24"/>
      <c r="M38" s="24">
        <v>31.41</v>
      </c>
      <c r="N38" s="24"/>
      <c r="O38" s="38">
        <f t="shared" si="9"/>
        <v>31.41</v>
      </c>
      <c r="P38" s="24"/>
      <c r="Q38" s="24"/>
      <c r="R38" s="24">
        <v>31.41</v>
      </c>
      <c r="S38" s="24"/>
      <c r="T38" s="132">
        <f t="shared" si="1"/>
        <v>100</v>
      </c>
      <c r="U38" s="133"/>
      <c r="V38" s="134"/>
      <c r="W38" s="133"/>
      <c r="Z38" s="212"/>
      <c r="AA38" s="213"/>
      <c r="AB38" s="212"/>
      <c r="AC38" s="213"/>
      <c r="AD38" s="212"/>
      <c r="AE38" s="212"/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</row>
    <row r="39" spans="1:41" s="113" customFormat="1" ht="45" customHeight="1" outlineLevel="3" x14ac:dyDescent="0.25">
      <c r="A39" s="143" t="s">
        <v>52</v>
      </c>
      <c r="B39" s="143"/>
      <c r="C39" s="149" t="s">
        <v>47</v>
      </c>
      <c r="D39" s="148" t="s">
        <v>129</v>
      </c>
      <c r="E39" s="38">
        <f t="shared" si="7"/>
        <v>37.270000000000003</v>
      </c>
      <c r="F39" s="24"/>
      <c r="G39" s="24"/>
      <c r="H39" s="24">
        <v>37.270000000000003</v>
      </c>
      <c r="I39" s="24"/>
      <c r="J39" s="38">
        <f t="shared" si="8"/>
        <v>27.27</v>
      </c>
      <c r="K39" s="24"/>
      <c r="L39" s="24"/>
      <c r="M39" s="24">
        <v>27.27</v>
      </c>
      <c r="N39" s="24"/>
      <c r="O39" s="38">
        <f t="shared" si="9"/>
        <v>27.27</v>
      </c>
      <c r="P39" s="24"/>
      <c r="Q39" s="24"/>
      <c r="R39" s="24">
        <v>27.27</v>
      </c>
      <c r="S39" s="24"/>
      <c r="T39" s="132">
        <f t="shared" si="1"/>
        <v>73.168768446471688</v>
      </c>
      <c r="U39" s="133"/>
      <c r="V39" s="134"/>
      <c r="W39" s="133"/>
      <c r="Z39" s="212"/>
      <c r="AA39" s="213"/>
      <c r="AB39" s="212"/>
      <c r="AC39" s="213"/>
      <c r="AD39" s="212"/>
      <c r="AE39" s="212"/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</row>
    <row r="40" spans="1:41" s="112" customFormat="1" ht="65.25" customHeight="1" outlineLevel="1" x14ac:dyDescent="0.25">
      <c r="A40" s="29" t="s">
        <v>455</v>
      </c>
      <c r="B40" s="262" t="s">
        <v>448</v>
      </c>
      <c r="C40" s="263"/>
      <c r="D40" s="13"/>
      <c r="E40" s="35">
        <f t="shared" si="7"/>
        <v>1478.58</v>
      </c>
      <c r="F40" s="96"/>
      <c r="G40" s="96"/>
      <c r="H40" s="36">
        <f>H41</f>
        <v>1478.58</v>
      </c>
      <c r="I40" s="96"/>
      <c r="J40" s="35">
        <f t="shared" si="8"/>
        <v>1004.31</v>
      </c>
      <c r="K40" s="96"/>
      <c r="L40" s="96"/>
      <c r="M40" s="36">
        <f>M41</f>
        <v>1004.31</v>
      </c>
      <c r="N40" s="96"/>
      <c r="O40" s="35">
        <f t="shared" si="9"/>
        <v>1004.31</v>
      </c>
      <c r="P40" s="96"/>
      <c r="Q40" s="96"/>
      <c r="R40" s="36">
        <f>R41</f>
        <v>1004.31</v>
      </c>
      <c r="S40" s="96"/>
      <c r="T40" s="109">
        <f t="shared" si="1"/>
        <v>67.923954064034405</v>
      </c>
      <c r="U40" s="135"/>
      <c r="V40" s="136"/>
      <c r="W40" s="135"/>
      <c r="Z40" s="210"/>
      <c r="AA40" s="211"/>
      <c r="AB40" s="210"/>
      <c r="AC40" s="211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</row>
    <row r="41" spans="1:41" ht="29.25" customHeight="1" outlineLevel="2" x14ac:dyDescent="0.25">
      <c r="A41" s="21" t="s">
        <v>456</v>
      </c>
      <c r="B41" s="254" t="s">
        <v>449</v>
      </c>
      <c r="C41" s="255"/>
      <c r="D41" s="23" t="s">
        <v>454</v>
      </c>
      <c r="E41" s="37">
        <f t="shared" si="7"/>
        <v>1478.58</v>
      </c>
      <c r="F41" s="24"/>
      <c r="G41" s="24"/>
      <c r="H41" s="24">
        <v>1478.58</v>
      </c>
      <c r="I41" s="24"/>
      <c r="J41" s="37">
        <f t="shared" si="8"/>
        <v>1004.31</v>
      </c>
      <c r="K41" s="24"/>
      <c r="L41" s="24"/>
      <c r="M41" s="24">
        <v>1004.31</v>
      </c>
      <c r="N41" s="24"/>
      <c r="O41" s="37">
        <f t="shared" si="9"/>
        <v>1004.31</v>
      </c>
      <c r="P41" s="24"/>
      <c r="Q41" s="24"/>
      <c r="R41" s="24">
        <v>1004.31</v>
      </c>
      <c r="S41" s="24"/>
      <c r="T41" s="26">
        <f t="shared" si="1"/>
        <v>67.923954064034405</v>
      </c>
      <c r="U41" s="123"/>
      <c r="V41" s="125"/>
      <c r="W41" s="123"/>
      <c r="Z41" s="6"/>
      <c r="AA41" s="17"/>
      <c r="AB41" s="6"/>
      <c r="AC41" s="17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s="112" customFormat="1" ht="68.25" customHeight="1" outlineLevel="1" x14ac:dyDescent="0.25">
      <c r="A42" s="18" t="s">
        <v>457</v>
      </c>
      <c r="B42" s="262" t="s">
        <v>450</v>
      </c>
      <c r="C42" s="263"/>
      <c r="D42" s="13" t="s">
        <v>129</v>
      </c>
      <c r="E42" s="35">
        <f t="shared" si="7"/>
        <v>38459.780000000006</v>
      </c>
      <c r="F42" s="96"/>
      <c r="G42" s="96"/>
      <c r="H42" s="36">
        <f>H43+H44</f>
        <v>38459.780000000006</v>
      </c>
      <c r="I42" s="96"/>
      <c r="J42" s="35">
        <f t="shared" si="8"/>
        <v>23138.57</v>
      </c>
      <c r="K42" s="96"/>
      <c r="L42" s="96"/>
      <c r="M42" s="36">
        <f>M43+M44</f>
        <v>23138.57</v>
      </c>
      <c r="N42" s="96"/>
      <c r="O42" s="35">
        <f t="shared" si="9"/>
        <v>23138.57</v>
      </c>
      <c r="P42" s="96"/>
      <c r="Q42" s="96"/>
      <c r="R42" s="36">
        <f>R43+R44</f>
        <v>23138.57</v>
      </c>
      <c r="S42" s="96"/>
      <c r="T42" s="109">
        <f t="shared" si="1"/>
        <v>60.163032653852923</v>
      </c>
      <c r="U42" s="135"/>
      <c r="V42" s="136"/>
      <c r="W42" s="135"/>
      <c r="Z42" s="210"/>
      <c r="AA42" s="211"/>
      <c r="AB42" s="210"/>
      <c r="AC42" s="211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</row>
    <row r="43" spans="1:41" ht="42.75" customHeight="1" outlineLevel="2" x14ac:dyDescent="0.25">
      <c r="A43" s="19" t="s">
        <v>458</v>
      </c>
      <c r="B43" s="254" t="s">
        <v>451</v>
      </c>
      <c r="C43" s="255"/>
      <c r="D43" s="14" t="s">
        <v>454</v>
      </c>
      <c r="E43" s="37">
        <f t="shared" si="7"/>
        <v>37875.230000000003</v>
      </c>
      <c r="F43" s="11"/>
      <c r="G43" s="11"/>
      <c r="H43" s="11">
        <v>37875.230000000003</v>
      </c>
      <c r="I43" s="11"/>
      <c r="J43" s="37">
        <f t="shared" si="8"/>
        <v>22887.31</v>
      </c>
      <c r="K43" s="11"/>
      <c r="L43" s="11"/>
      <c r="M43" s="11">
        <v>22887.31</v>
      </c>
      <c r="N43" s="11"/>
      <c r="O43" s="37">
        <f t="shared" si="9"/>
        <v>22887.31</v>
      </c>
      <c r="P43" s="11"/>
      <c r="Q43" s="11"/>
      <c r="R43" s="11">
        <v>22887.31</v>
      </c>
      <c r="S43" s="11"/>
      <c r="T43" s="26">
        <f t="shared" si="1"/>
        <v>60.428174297555415</v>
      </c>
      <c r="U43" s="125"/>
      <c r="V43" s="125"/>
      <c r="W43" s="123"/>
      <c r="Z43" s="6"/>
      <c r="AA43" s="17"/>
      <c r="AB43" s="6"/>
      <c r="AC43" s="17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ht="21" customHeight="1" outlineLevel="2" x14ac:dyDescent="0.25">
      <c r="A44" s="19" t="s">
        <v>459</v>
      </c>
      <c r="B44" s="254" t="s">
        <v>452</v>
      </c>
      <c r="C44" s="255"/>
      <c r="D44" s="207"/>
      <c r="E44" s="37">
        <f t="shared" si="7"/>
        <v>584.54999999999995</v>
      </c>
      <c r="F44" s="11"/>
      <c r="G44" s="11"/>
      <c r="H44" s="11">
        <v>584.54999999999995</v>
      </c>
      <c r="I44" s="11"/>
      <c r="J44" s="37">
        <f t="shared" si="8"/>
        <v>251.26</v>
      </c>
      <c r="K44" s="11"/>
      <c r="L44" s="11"/>
      <c r="M44" s="11">
        <v>251.26</v>
      </c>
      <c r="N44" s="11"/>
      <c r="O44" s="37">
        <f t="shared" si="9"/>
        <v>251.26</v>
      </c>
      <c r="P44" s="11"/>
      <c r="Q44" s="11"/>
      <c r="R44" s="11">
        <v>251.26</v>
      </c>
      <c r="S44" s="11"/>
      <c r="T44" s="26">
        <f t="shared" si="1"/>
        <v>42.983491574715593</v>
      </c>
      <c r="U44" s="125"/>
      <c r="V44" s="125"/>
      <c r="W44" s="123"/>
      <c r="Z44" s="6"/>
      <c r="AA44" s="17"/>
      <c r="AB44" s="6"/>
      <c r="AC44" s="17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ht="75" customHeight="1" x14ac:dyDescent="0.25">
      <c r="A45" s="2">
        <v>4</v>
      </c>
      <c r="B45" s="256" t="s">
        <v>460</v>
      </c>
      <c r="C45" s="257"/>
      <c r="D45" s="12" t="s">
        <v>129</v>
      </c>
      <c r="E45" s="9">
        <f>F45+G45+H45+I45</f>
        <v>26783.530000000002</v>
      </c>
      <c r="F45" s="106"/>
      <c r="G45" s="10">
        <f>G46+G61+G67</f>
        <v>1296.5100000000002</v>
      </c>
      <c r="H45" s="10">
        <f>H46+H61+H67</f>
        <v>25386.29</v>
      </c>
      <c r="I45" s="10">
        <f>I46+I61+I67</f>
        <v>100.72999999999999</v>
      </c>
      <c r="J45" s="9">
        <f>K45+L45+M45+N45</f>
        <v>17270.91</v>
      </c>
      <c r="K45" s="106"/>
      <c r="L45" s="10">
        <f>L46+L61+L67</f>
        <v>121.27</v>
      </c>
      <c r="M45" s="10">
        <f>M46+M61+M67</f>
        <v>17084.5</v>
      </c>
      <c r="N45" s="10">
        <f>N46+N61+N67</f>
        <v>65.14</v>
      </c>
      <c r="O45" s="9">
        <f>P45+Q45+R45+S45</f>
        <v>17270.91</v>
      </c>
      <c r="P45" s="106"/>
      <c r="Q45" s="10">
        <f>Q46+Q61+Q67</f>
        <v>121.27</v>
      </c>
      <c r="R45" s="10">
        <f>R46+R61+R67</f>
        <v>17084.5</v>
      </c>
      <c r="S45" s="10">
        <f>S46+S61+S67</f>
        <v>65.14</v>
      </c>
      <c r="T45" s="106">
        <f t="shared" si="1"/>
        <v>64.483322399997306</v>
      </c>
      <c r="U45" s="123"/>
      <c r="V45" s="125"/>
      <c r="W45" s="123"/>
      <c r="Z45" s="6"/>
      <c r="AA45" s="17"/>
      <c r="AB45" s="6"/>
      <c r="AC45" s="17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s="112" customFormat="1" ht="65.25" customHeight="1" outlineLevel="1" x14ac:dyDescent="0.25">
      <c r="A46" s="18" t="s">
        <v>16</v>
      </c>
      <c r="B46" s="222" t="s">
        <v>461</v>
      </c>
      <c r="C46" s="223"/>
      <c r="D46" s="13" t="s">
        <v>129</v>
      </c>
      <c r="E46" s="35">
        <f>F46+G46+H46+I46</f>
        <v>5065.33</v>
      </c>
      <c r="F46" s="96"/>
      <c r="G46" s="36">
        <f>G47+G51+G52+G53+G54+G55+G56+G57+G58+G59</f>
        <v>1217.1100000000001</v>
      </c>
      <c r="H46" s="36">
        <f>H47+H51+H52+H53+H54+H55+H56+H57+H58+H59+H60</f>
        <v>3747.49</v>
      </c>
      <c r="I46" s="36">
        <f>I47+I51+I52+I53+I54+I55+I56+I57+I58+I59</f>
        <v>100.72999999999999</v>
      </c>
      <c r="J46" s="35">
        <f>K46+L46+M46+N46</f>
        <v>2360.66</v>
      </c>
      <c r="K46" s="96"/>
      <c r="L46" s="36">
        <f>L47+L51+L52+L53+L54+L55+L56+L57+L58+L59</f>
        <v>64.11</v>
      </c>
      <c r="M46" s="36">
        <f>M47+M51+M52+M53+M54+M55+M56+M57+M58+M59+M60</f>
        <v>2231.41</v>
      </c>
      <c r="N46" s="36">
        <f>N47+N51+N52+N53+N54+N55+N56+N57+N58+N59</f>
        <v>65.14</v>
      </c>
      <c r="O46" s="35">
        <f>P46+Q46+R46+S46</f>
        <v>2360.66</v>
      </c>
      <c r="P46" s="96"/>
      <c r="Q46" s="36">
        <f>Q47+Q51+Q52+Q53+Q54+Q55+Q56+Q57+Q58+Q59</f>
        <v>64.11</v>
      </c>
      <c r="R46" s="36">
        <f>R47+R51+R52+R53+R54+R55+R56+R57+R58+R59+R60</f>
        <v>2231.41</v>
      </c>
      <c r="S46" s="36">
        <f>S47+S51+S52+S53+S54+S55+S56+S57+S58+S59</f>
        <v>65.14</v>
      </c>
      <c r="T46" s="96">
        <f t="shared" si="1"/>
        <v>46.604268626130967</v>
      </c>
      <c r="U46" s="137"/>
      <c r="V46" s="136"/>
      <c r="W46" s="135"/>
      <c r="Z46" s="210"/>
      <c r="AA46" s="211"/>
      <c r="AB46" s="210"/>
      <c r="AC46" s="211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</row>
    <row r="47" spans="1:41" ht="57.75" customHeight="1" outlineLevel="2" x14ac:dyDescent="0.25">
      <c r="A47" s="19" t="s">
        <v>53</v>
      </c>
      <c r="B47" s="276" t="s">
        <v>462</v>
      </c>
      <c r="C47" s="277"/>
      <c r="D47" s="13" t="s">
        <v>129</v>
      </c>
      <c r="E47" s="37">
        <f t="shared" ref="E47:E68" si="10">F47+G47+H47+I47</f>
        <v>2109.9</v>
      </c>
      <c r="F47" s="11"/>
      <c r="G47" s="114">
        <f>SUM(G48:G50)</f>
        <v>1088.9000000000001</v>
      </c>
      <c r="H47" s="114">
        <f>SUM(H48:H50)</f>
        <v>1021</v>
      </c>
      <c r="I47" s="114">
        <f>SUM(I48:I50)</f>
        <v>0</v>
      </c>
      <c r="J47" s="37">
        <f t="shared" ref="J47:J68" si="11">K47+L47+M47+N47</f>
        <v>600</v>
      </c>
      <c r="K47" s="11"/>
      <c r="L47" s="114">
        <f>SUM(L48:L50)</f>
        <v>0</v>
      </c>
      <c r="M47" s="114">
        <f>SUM(M48:M50)</f>
        <v>600</v>
      </c>
      <c r="N47" s="114">
        <f>SUM(N48:N50)</f>
        <v>0</v>
      </c>
      <c r="O47" s="37">
        <f t="shared" ref="O47:O68" si="12">P47+Q47+R47+S47</f>
        <v>600</v>
      </c>
      <c r="P47" s="11"/>
      <c r="Q47" s="114">
        <f>SUM(Q48:Q50)</f>
        <v>0</v>
      </c>
      <c r="R47" s="114">
        <f>SUM(R48:R50)</f>
        <v>600</v>
      </c>
      <c r="S47" s="114">
        <f>SUM(S48:S50)</f>
        <v>0</v>
      </c>
      <c r="T47" s="11">
        <f t="shared" si="1"/>
        <v>28.43736669984359</v>
      </c>
      <c r="U47" s="5"/>
      <c r="V47" s="125"/>
      <c r="W47" s="123"/>
      <c r="Z47" s="6"/>
      <c r="AA47" s="17"/>
      <c r="AB47" s="6"/>
      <c r="AC47" s="17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s="113" customFormat="1" ht="51" outlineLevel="3" x14ac:dyDescent="0.25">
      <c r="A48" s="143" t="s">
        <v>483</v>
      </c>
      <c r="B48" s="143"/>
      <c r="C48" s="148" t="s">
        <v>463</v>
      </c>
      <c r="D48" s="148" t="s">
        <v>129</v>
      </c>
      <c r="E48" s="38">
        <f t="shared" si="10"/>
        <v>500</v>
      </c>
      <c r="F48" s="24"/>
      <c r="G48" s="24"/>
      <c r="H48" s="30">
        <v>500</v>
      </c>
      <c r="I48" s="24"/>
      <c r="J48" s="38">
        <f t="shared" si="11"/>
        <v>500</v>
      </c>
      <c r="K48" s="24"/>
      <c r="L48" s="24"/>
      <c r="M48" s="24">
        <v>500</v>
      </c>
      <c r="N48" s="24"/>
      <c r="O48" s="38">
        <f t="shared" si="12"/>
        <v>500</v>
      </c>
      <c r="P48" s="24"/>
      <c r="Q48" s="24"/>
      <c r="R48" s="24">
        <v>500</v>
      </c>
      <c r="S48" s="24"/>
      <c r="T48" s="24">
        <f t="shared" si="1"/>
        <v>100</v>
      </c>
      <c r="U48" s="138"/>
      <c r="V48" s="134"/>
      <c r="W48" s="133"/>
      <c r="Z48" s="212"/>
      <c r="AA48" s="213"/>
      <c r="AB48" s="212"/>
      <c r="AC48" s="213"/>
      <c r="AD48" s="212"/>
      <c r="AE48" s="212"/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</row>
    <row r="49" spans="1:41" s="113" customFormat="1" ht="38.25" outlineLevel="3" x14ac:dyDescent="0.25">
      <c r="A49" s="143" t="s">
        <v>484</v>
      </c>
      <c r="B49" s="143"/>
      <c r="C49" s="148" t="s">
        <v>464</v>
      </c>
      <c r="D49" s="148" t="s">
        <v>129</v>
      </c>
      <c r="E49" s="38">
        <f t="shared" si="10"/>
        <v>1209.9000000000001</v>
      </c>
      <c r="F49" s="24"/>
      <c r="G49" s="24">
        <v>1088.9000000000001</v>
      </c>
      <c r="H49" s="30">
        <v>121</v>
      </c>
      <c r="I49" s="24"/>
      <c r="J49" s="38">
        <f t="shared" si="11"/>
        <v>0</v>
      </c>
      <c r="K49" s="24"/>
      <c r="L49" s="24"/>
      <c r="M49" s="24">
        <v>0</v>
      </c>
      <c r="N49" s="24"/>
      <c r="O49" s="38">
        <f t="shared" si="12"/>
        <v>0</v>
      </c>
      <c r="P49" s="24"/>
      <c r="Q49" s="24">
        <v>0</v>
      </c>
      <c r="R49" s="24">
        <v>0</v>
      </c>
      <c r="S49" s="24"/>
      <c r="T49" s="24">
        <f t="shared" si="1"/>
        <v>0</v>
      </c>
      <c r="U49" s="138"/>
      <c r="V49" s="134"/>
      <c r="W49" s="133"/>
      <c r="Z49" s="212"/>
      <c r="AA49" s="213"/>
      <c r="AB49" s="212"/>
      <c r="AC49" s="213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</row>
    <row r="50" spans="1:41" s="113" customFormat="1" ht="38.25" outlineLevel="3" x14ac:dyDescent="0.25">
      <c r="A50" s="143" t="s">
        <v>485</v>
      </c>
      <c r="B50" s="143"/>
      <c r="C50" s="148" t="s">
        <v>465</v>
      </c>
      <c r="D50" s="148" t="s">
        <v>129</v>
      </c>
      <c r="E50" s="38">
        <f t="shared" si="10"/>
        <v>400</v>
      </c>
      <c r="F50" s="24"/>
      <c r="G50" s="24"/>
      <c r="H50" s="30">
        <v>400</v>
      </c>
      <c r="I50" s="24"/>
      <c r="J50" s="38">
        <f t="shared" si="11"/>
        <v>100</v>
      </c>
      <c r="K50" s="24"/>
      <c r="L50" s="24"/>
      <c r="M50" s="24">
        <v>100</v>
      </c>
      <c r="N50" s="24"/>
      <c r="O50" s="38">
        <f t="shared" si="12"/>
        <v>100</v>
      </c>
      <c r="P50" s="24"/>
      <c r="Q50" s="24"/>
      <c r="R50" s="24">
        <v>100</v>
      </c>
      <c r="S50" s="24"/>
      <c r="T50" s="24">
        <f t="shared" si="1"/>
        <v>25</v>
      </c>
      <c r="U50" s="138"/>
      <c r="V50" s="134"/>
      <c r="W50" s="133"/>
      <c r="Z50" s="212"/>
      <c r="AA50" s="213"/>
      <c r="AB50" s="212"/>
      <c r="AC50" s="213"/>
      <c r="AD50" s="212"/>
      <c r="AE50" s="212"/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</row>
    <row r="51" spans="1:41" ht="37.5" customHeight="1" outlineLevel="2" x14ac:dyDescent="0.25">
      <c r="A51" s="19" t="s">
        <v>337</v>
      </c>
      <c r="B51" s="258" t="s">
        <v>466</v>
      </c>
      <c r="C51" s="259"/>
      <c r="D51" s="13" t="s">
        <v>129</v>
      </c>
      <c r="E51" s="37">
        <f t="shared" si="10"/>
        <v>22.11</v>
      </c>
      <c r="F51" s="11"/>
      <c r="G51" s="11"/>
      <c r="H51" s="20">
        <v>21</v>
      </c>
      <c r="I51" s="11">
        <v>1.1100000000000001</v>
      </c>
      <c r="J51" s="37">
        <f t="shared" si="11"/>
        <v>17.400000000000002</v>
      </c>
      <c r="K51" s="11"/>
      <c r="L51" s="11"/>
      <c r="M51" s="11">
        <v>16.53</v>
      </c>
      <c r="N51" s="11">
        <v>0.87</v>
      </c>
      <c r="O51" s="37">
        <f t="shared" si="12"/>
        <v>17.400000000000002</v>
      </c>
      <c r="P51" s="11"/>
      <c r="Q51" s="11"/>
      <c r="R51" s="11">
        <v>16.53</v>
      </c>
      <c r="S51" s="11">
        <v>0.87</v>
      </c>
      <c r="T51" s="11">
        <f t="shared" si="1"/>
        <v>78.697421981004084</v>
      </c>
      <c r="U51" s="5"/>
      <c r="V51" s="125"/>
      <c r="W51" s="123"/>
      <c r="Z51" s="17"/>
      <c r="AA51" s="17"/>
      <c r="AB51" s="6"/>
      <c r="AC51" s="17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</row>
    <row r="52" spans="1:41" ht="46.5" customHeight="1" outlineLevel="2" x14ac:dyDescent="0.25">
      <c r="A52" s="19" t="s">
        <v>54</v>
      </c>
      <c r="B52" s="258" t="s">
        <v>467</v>
      </c>
      <c r="C52" s="259"/>
      <c r="D52" s="13" t="s">
        <v>129</v>
      </c>
      <c r="E52" s="37">
        <f t="shared" si="10"/>
        <v>154.99</v>
      </c>
      <c r="F52" s="11"/>
      <c r="G52" s="11"/>
      <c r="H52" s="20">
        <v>147.24</v>
      </c>
      <c r="I52" s="11">
        <v>7.75</v>
      </c>
      <c r="J52" s="37">
        <f t="shared" si="11"/>
        <v>154.99</v>
      </c>
      <c r="K52" s="11"/>
      <c r="L52" s="11"/>
      <c r="M52" s="11">
        <v>147.24</v>
      </c>
      <c r="N52" s="11">
        <v>7.75</v>
      </c>
      <c r="O52" s="37">
        <f t="shared" si="12"/>
        <v>154.99</v>
      </c>
      <c r="P52" s="11"/>
      <c r="Q52" s="11"/>
      <c r="R52" s="11">
        <v>147.24</v>
      </c>
      <c r="S52" s="11">
        <v>7.75</v>
      </c>
      <c r="T52" s="11">
        <f t="shared" si="1"/>
        <v>100</v>
      </c>
      <c r="U52" s="5"/>
      <c r="V52" s="125"/>
      <c r="W52" s="123"/>
      <c r="Z52" s="6"/>
      <c r="AA52" s="17"/>
      <c r="AB52" s="6"/>
      <c r="AC52" s="17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</row>
    <row r="53" spans="1:41" ht="29.25" customHeight="1" outlineLevel="2" x14ac:dyDescent="0.25">
      <c r="A53" s="19" t="s">
        <v>55</v>
      </c>
      <c r="B53" s="258" t="s">
        <v>468</v>
      </c>
      <c r="C53" s="259"/>
      <c r="D53" s="13" t="s">
        <v>129</v>
      </c>
      <c r="E53" s="37">
        <f t="shared" si="10"/>
        <v>63.16</v>
      </c>
      <c r="F53" s="11"/>
      <c r="G53" s="11"/>
      <c r="H53" s="20">
        <v>60</v>
      </c>
      <c r="I53" s="11">
        <v>3.16</v>
      </c>
      <c r="J53" s="37">
        <f t="shared" si="11"/>
        <v>63.16</v>
      </c>
      <c r="K53" s="11"/>
      <c r="L53" s="11"/>
      <c r="M53" s="11">
        <v>60</v>
      </c>
      <c r="N53" s="11">
        <v>3.16</v>
      </c>
      <c r="O53" s="37">
        <f t="shared" si="12"/>
        <v>63.16</v>
      </c>
      <c r="P53" s="11"/>
      <c r="Q53" s="11"/>
      <c r="R53" s="11">
        <v>60</v>
      </c>
      <c r="S53" s="11">
        <v>3.16</v>
      </c>
      <c r="T53" s="11">
        <f t="shared" si="1"/>
        <v>100</v>
      </c>
      <c r="U53" s="5"/>
      <c r="V53" s="125"/>
      <c r="W53" s="123"/>
      <c r="Z53" s="6"/>
      <c r="AA53" s="17"/>
      <c r="AB53" s="6"/>
      <c r="AC53" s="17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1:41" ht="23.25" customHeight="1" outlineLevel="2" x14ac:dyDescent="0.25">
      <c r="A54" s="19" t="s">
        <v>338</v>
      </c>
      <c r="B54" s="258" t="s">
        <v>469</v>
      </c>
      <c r="C54" s="259"/>
      <c r="D54" s="13" t="s">
        <v>129</v>
      </c>
      <c r="E54" s="37">
        <f t="shared" si="10"/>
        <v>602.9</v>
      </c>
      <c r="F54" s="11"/>
      <c r="G54" s="11"/>
      <c r="H54" s="20">
        <v>602.9</v>
      </c>
      <c r="I54" s="11"/>
      <c r="J54" s="37">
        <f t="shared" si="11"/>
        <v>366.36</v>
      </c>
      <c r="K54" s="11"/>
      <c r="L54" s="11"/>
      <c r="M54" s="11">
        <v>366.36</v>
      </c>
      <c r="N54" s="11"/>
      <c r="O54" s="37">
        <f t="shared" si="12"/>
        <v>366.36</v>
      </c>
      <c r="P54" s="11"/>
      <c r="Q54" s="11"/>
      <c r="R54" s="11">
        <v>366.36</v>
      </c>
      <c r="S54" s="11"/>
      <c r="T54" s="11">
        <f t="shared" si="1"/>
        <v>60.766296234864825</v>
      </c>
      <c r="U54" s="5"/>
      <c r="V54" s="125"/>
      <c r="W54" s="123"/>
      <c r="Z54" s="6"/>
      <c r="AA54" s="17"/>
      <c r="AB54" s="6"/>
      <c r="AC54" s="17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1:41" outlineLevel="2" x14ac:dyDescent="0.25">
      <c r="A55" s="19" t="s">
        <v>56</v>
      </c>
      <c r="B55" s="258" t="s">
        <v>470</v>
      </c>
      <c r="C55" s="259"/>
      <c r="D55" s="13" t="s">
        <v>129</v>
      </c>
      <c r="E55" s="37">
        <f t="shared" si="10"/>
        <v>0</v>
      </c>
      <c r="F55" s="11"/>
      <c r="G55" s="11"/>
      <c r="H55" s="20">
        <v>0</v>
      </c>
      <c r="I55" s="11"/>
      <c r="J55" s="37">
        <f t="shared" si="11"/>
        <v>0</v>
      </c>
      <c r="K55" s="11"/>
      <c r="L55" s="11"/>
      <c r="M55" s="11">
        <v>0</v>
      </c>
      <c r="N55" s="11"/>
      <c r="O55" s="37">
        <f t="shared" si="12"/>
        <v>0</v>
      </c>
      <c r="P55" s="11"/>
      <c r="Q55" s="11"/>
      <c r="R55" s="11">
        <v>0</v>
      </c>
      <c r="S55" s="11"/>
      <c r="T55" s="11" t="s">
        <v>1010</v>
      </c>
      <c r="U55" s="5"/>
      <c r="V55" s="125"/>
      <c r="W55" s="123"/>
      <c r="Z55" s="6"/>
      <c r="AA55" s="17"/>
      <c r="AB55" s="6"/>
      <c r="AC55" s="17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1" outlineLevel="2" x14ac:dyDescent="0.25">
      <c r="A56" s="19" t="s">
        <v>57</v>
      </c>
      <c r="B56" s="258" t="s">
        <v>471</v>
      </c>
      <c r="C56" s="259"/>
      <c r="D56" s="13" t="s">
        <v>129</v>
      </c>
      <c r="E56" s="37">
        <f t="shared" si="10"/>
        <v>183.16000000000003</v>
      </c>
      <c r="F56" s="11"/>
      <c r="G56" s="11">
        <v>128.21</v>
      </c>
      <c r="H56" s="20">
        <v>54.95</v>
      </c>
      <c r="I56" s="11"/>
      <c r="J56" s="37">
        <f t="shared" si="11"/>
        <v>91.58</v>
      </c>
      <c r="K56" s="11"/>
      <c r="L56" s="11">
        <v>64.11</v>
      </c>
      <c r="M56" s="11">
        <v>27.47</v>
      </c>
      <c r="N56" s="11"/>
      <c r="O56" s="37">
        <f t="shared" si="12"/>
        <v>91.58</v>
      </c>
      <c r="P56" s="11"/>
      <c r="Q56" s="11">
        <v>64.11</v>
      </c>
      <c r="R56" s="11">
        <v>27.47</v>
      </c>
      <c r="S56" s="11"/>
      <c r="T56" s="11">
        <f t="shared" si="1"/>
        <v>49.999999999999993</v>
      </c>
      <c r="U56" s="5"/>
      <c r="V56" s="125"/>
      <c r="W56" s="123"/>
      <c r="Z56" s="6"/>
      <c r="AA56" s="17"/>
      <c r="AB56" s="6"/>
      <c r="AC56" s="17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ht="32.25" customHeight="1" outlineLevel="2" x14ac:dyDescent="0.25">
      <c r="A57" s="19" t="s">
        <v>58</v>
      </c>
      <c r="B57" s="258" t="s">
        <v>472</v>
      </c>
      <c r="C57" s="259"/>
      <c r="D57" s="13" t="s">
        <v>129</v>
      </c>
      <c r="E57" s="37">
        <f t="shared" si="10"/>
        <v>1774.1100000000001</v>
      </c>
      <c r="F57" s="11"/>
      <c r="G57" s="11"/>
      <c r="H57" s="20">
        <v>1685.4</v>
      </c>
      <c r="I57" s="11">
        <v>88.71</v>
      </c>
      <c r="J57" s="37">
        <f t="shared" si="11"/>
        <v>1067.1699999999998</v>
      </c>
      <c r="K57" s="11"/>
      <c r="L57" s="11"/>
      <c r="M57" s="11">
        <v>1013.81</v>
      </c>
      <c r="N57" s="11">
        <v>53.36</v>
      </c>
      <c r="O57" s="37">
        <f t="shared" si="12"/>
        <v>1067.1699999999998</v>
      </c>
      <c r="P57" s="11"/>
      <c r="Q57" s="11"/>
      <c r="R57" s="11">
        <v>1013.81</v>
      </c>
      <c r="S57" s="11">
        <v>53.36</v>
      </c>
      <c r="T57" s="11">
        <f t="shared" si="1"/>
        <v>60.152414450062274</v>
      </c>
      <c r="U57" s="5"/>
      <c r="V57" s="125"/>
      <c r="W57" s="123"/>
      <c r="Z57" s="6"/>
      <c r="AA57" s="17"/>
      <c r="AB57" s="6"/>
      <c r="AC57" s="17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ht="33.75" customHeight="1" outlineLevel="2" x14ac:dyDescent="0.25">
      <c r="A58" s="19" t="s">
        <v>59</v>
      </c>
      <c r="B58" s="258" t="s">
        <v>473</v>
      </c>
      <c r="C58" s="259"/>
      <c r="D58" s="13" t="s">
        <v>129</v>
      </c>
      <c r="E58" s="37">
        <f t="shared" si="10"/>
        <v>0</v>
      </c>
      <c r="F58" s="11"/>
      <c r="G58" s="11"/>
      <c r="H58" s="20">
        <v>0</v>
      </c>
      <c r="I58" s="11"/>
      <c r="J58" s="37">
        <f t="shared" si="11"/>
        <v>0</v>
      </c>
      <c r="K58" s="11"/>
      <c r="L58" s="11"/>
      <c r="M58" s="11">
        <v>0</v>
      </c>
      <c r="N58" s="11"/>
      <c r="O58" s="37">
        <f t="shared" si="12"/>
        <v>0</v>
      </c>
      <c r="P58" s="11"/>
      <c r="Q58" s="11"/>
      <c r="R58" s="11">
        <v>0</v>
      </c>
      <c r="S58" s="11"/>
      <c r="T58" s="11" t="s">
        <v>1010</v>
      </c>
      <c r="U58" s="5"/>
      <c r="V58" s="125"/>
      <c r="W58" s="123"/>
      <c r="Z58" s="6"/>
      <c r="AA58" s="17"/>
      <c r="AB58" s="6"/>
      <c r="AC58" s="17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1:41" ht="35.25" customHeight="1" outlineLevel="2" x14ac:dyDescent="0.25">
      <c r="A59" s="19" t="s">
        <v>60</v>
      </c>
      <c r="B59" s="258" t="s">
        <v>474</v>
      </c>
      <c r="C59" s="259"/>
      <c r="D59" s="13" t="s">
        <v>129</v>
      </c>
      <c r="E59" s="37">
        <f t="shared" si="10"/>
        <v>0</v>
      </c>
      <c r="F59" s="11"/>
      <c r="G59" s="11"/>
      <c r="H59" s="20">
        <v>0</v>
      </c>
      <c r="I59" s="11"/>
      <c r="J59" s="37">
        <f t="shared" si="11"/>
        <v>0</v>
      </c>
      <c r="K59" s="11"/>
      <c r="L59" s="11"/>
      <c r="M59" s="11">
        <v>0</v>
      </c>
      <c r="N59" s="11"/>
      <c r="O59" s="37">
        <f t="shared" si="12"/>
        <v>0</v>
      </c>
      <c r="P59" s="11"/>
      <c r="Q59" s="11"/>
      <c r="R59" s="11">
        <v>0</v>
      </c>
      <c r="S59" s="11"/>
      <c r="T59" s="11" t="s">
        <v>1010</v>
      </c>
      <c r="U59" s="5"/>
      <c r="V59" s="125"/>
      <c r="W59" s="123"/>
      <c r="Z59" s="6"/>
      <c r="AA59" s="17"/>
      <c r="AB59" s="6"/>
      <c r="AC59" s="17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1:41" ht="35.25" customHeight="1" outlineLevel="2" x14ac:dyDescent="0.25">
      <c r="A60" s="19" t="s">
        <v>1035</v>
      </c>
      <c r="B60" s="258" t="s">
        <v>1036</v>
      </c>
      <c r="C60" s="259"/>
      <c r="D60" s="13" t="s">
        <v>129</v>
      </c>
      <c r="E60" s="37">
        <f t="shared" si="10"/>
        <v>155</v>
      </c>
      <c r="F60" s="11"/>
      <c r="G60" s="11"/>
      <c r="H60" s="20">
        <v>155</v>
      </c>
      <c r="I60" s="11"/>
      <c r="J60" s="37">
        <f t="shared" si="11"/>
        <v>0</v>
      </c>
      <c r="K60" s="11"/>
      <c r="L60" s="11"/>
      <c r="M60" s="11">
        <v>0</v>
      </c>
      <c r="N60" s="11"/>
      <c r="O60" s="37">
        <f t="shared" si="12"/>
        <v>0</v>
      </c>
      <c r="P60" s="11"/>
      <c r="Q60" s="11"/>
      <c r="R60" s="11">
        <v>0</v>
      </c>
      <c r="S60" s="11"/>
      <c r="T60" s="11">
        <f>O60/E60*100</f>
        <v>0</v>
      </c>
      <c r="U60" s="5"/>
      <c r="V60" s="125"/>
      <c r="W60" s="123"/>
      <c r="Z60" s="6"/>
      <c r="AA60" s="17"/>
      <c r="AB60" s="6"/>
      <c r="AC60" s="17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1:41" s="112" customFormat="1" ht="65.25" customHeight="1" outlineLevel="1" x14ac:dyDescent="0.25">
      <c r="A61" s="29" t="s">
        <v>486</v>
      </c>
      <c r="B61" s="222" t="s">
        <v>475</v>
      </c>
      <c r="C61" s="223"/>
      <c r="D61" s="13" t="s">
        <v>129</v>
      </c>
      <c r="E61" s="35">
        <f t="shared" si="10"/>
        <v>21633.8</v>
      </c>
      <c r="F61" s="96"/>
      <c r="G61" s="96"/>
      <c r="H61" s="36">
        <f>SUM(H62:H66)</f>
        <v>21633.8</v>
      </c>
      <c r="I61" s="96"/>
      <c r="J61" s="35">
        <f t="shared" si="11"/>
        <v>14848.09</v>
      </c>
      <c r="K61" s="96"/>
      <c r="L61" s="96"/>
      <c r="M61" s="36">
        <f>SUM(M62:M66)</f>
        <v>14848.09</v>
      </c>
      <c r="N61" s="96"/>
      <c r="O61" s="35">
        <f t="shared" si="12"/>
        <v>14848.09</v>
      </c>
      <c r="P61" s="96"/>
      <c r="Q61" s="96"/>
      <c r="R61" s="36">
        <f>SUM(R62:R66)</f>
        <v>14848.09</v>
      </c>
      <c r="S61" s="96"/>
      <c r="T61" s="96">
        <f t="shared" si="1"/>
        <v>68.633758285645612</v>
      </c>
      <c r="U61" s="137"/>
      <c r="V61" s="136"/>
      <c r="W61" s="135"/>
      <c r="Z61" s="210"/>
      <c r="AA61" s="211"/>
      <c r="AB61" s="210"/>
      <c r="AC61" s="211"/>
      <c r="AD61" s="210"/>
      <c r="AE61" s="210"/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</row>
    <row r="62" spans="1:41" ht="36.75" customHeight="1" outlineLevel="2" x14ac:dyDescent="0.25">
      <c r="A62" s="19" t="s">
        <v>61</v>
      </c>
      <c r="B62" s="258" t="s">
        <v>476</v>
      </c>
      <c r="C62" s="259"/>
      <c r="D62" s="13" t="s">
        <v>129</v>
      </c>
      <c r="E62" s="37">
        <f t="shared" si="10"/>
        <v>122.38</v>
      </c>
      <c r="F62" s="11"/>
      <c r="G62" s="11"/>
      <c r="H62" s="20">
        <v>122.38</v>
      </c>
      <c r="I62" s="11"/>
      <c r="J62" s="37">
        <f t="shared" si="11"/>
        <v>91.79</v>
      </c>
      <c r="K62" s="11"/>
      <c r="L62" s="11"/>
      <c r="M62" s="11">
        <v>91.79</v>
      </c>
      <c r="N62" s="11"/>
      <c r="O62" s="37">
        <f t="shared" si="12"/>
        <v>91.79</v>
      </c>
      <c r="P62" s="11"/>
      <c r="Q62" s="11"/>
      <c r="R62" s="11">
        <v>91.79</v>
      </c>
      <c r="S62" s="11"/>
      <c r="T62" s="11">
        <f t="shared" si="1"/>
        <v>75.004085634907668</v>
      </c>
      <c r="U62" s="5"/>
      <c r="V62" s="125"/>
      <c r="W62" s="123"/>
      <c r="Z62" s="6"/>
      <c r="AA62" s="17"/>
      <c r="AB62" s="6"/>
      <c r="AC62" s="17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1:41" ht="31.5" customHeight="1" outlineLevel="2" x14ac:dyDescent="0.25">
      <c r="A63" s="19" t="s">
        <v>62</v>
      </c>
      <c r="B63" s="258" t="s">
        <v>477</v>
      </c>
      <c r="C63" s="259"/>
      <c r="D63" s="13" t="s">
        <v>129</v>
      </c>
      <c r="E63" s="37">
        <f t="shared" si="10"/>
        <v>1335</v>
      </c>
      <c r="F63" s="11"/>
      <c r="G63" s="11"/>
      <c r="H63" s="20">
        <v>1335</v>
      </c>
      <c r="I63" s="11"/>
      <c r="J63" s="37">
        <f t="shared" si="11"/>
        <v>795</v>
      </c>
      <c r="K63" s="11"/>
      <c r="L63" s="11"/>
      <c r="M63" s="11">
        <v>795</v>
      </c>
      <c r="N63" s="11"/>
      <c r="O63" s="37">
        <f t="shared" si="12"/>
        <v>795</v>
      </c>
      <c r="P63" s="11"/>
      <c r="Q63" s="11"/>
      <c r="R63" s="11">
        <v>795</v>
      </c>
      <c r="S63" s="11"/>
      <c r="T63" s="11">
        <f t="shared" si="1"/>
        <v>59.550561797752813</v>
      </c>
      <c r="U63" s="5"/>
      <c r="V63" s="125"/>
      <c r="W63" s="123"/>
      <c r="Z63" s="17"/>
      <c r="AA63" s="17"/>
      <c r="AB63" s="6"/>
      <c r="AC63" s="17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</row>
    <row r="64" spans="1:41" ht="30" customHeight="1" outlineLevel="2" x14ac:dyDescent="0.25">
      <c r="A64" s="19" t="s">
        <v>63</v>
      </c>
      <c r="B64" s="258" t="s">
        <v>478</v>
      </c>
      <c r="C64" s="259"/>
      <c r="D64" s="13" t="s">
        <v>129</v>
      </c>
      <c r="E64" s="37">
        <f t="shared" si="10"/>
        <v>400</v>
      </c>
      <c r="F64" s="11"/>
      <c r="G64" s="11"/>
      <c r="H64" s="20">
        <v>400</v>
      </c>
      <c r="I64" s="11"/>
      <c r="J64" s="37">
        <f t="shared" si="11"/>
        <v>400</v>
      </c>
      <c r="K64" s="11"/>
      <c r="L64" s="11"/>
      <c r="M64" s="11">
        <v>400</v>
      </c>
      <c r="N64" s="11"/>
      <c r="O64" s="37">
        <v>400</v>
      </c>
      <c r="P64" s="11"/>
      <c r="Q64" s="11"/>
      <c r="R64" s="11">
        <v>400</v>
      </c>
      <c r="S64" s="11"/>
      <c r="T64" s="11">
        <f t="shared" si="1"/>
        <v>100</v>
      </c>
      <c r="U64" s="5"/>
      <c r="V64" s="125"/>
      <c r="W64" s="123"/>
      <c r="Z64" s="6"/>
      <c r="AA64" s="17"/>
      <c r="AB64" s="6"/>
      <c r="AC64" s="17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</row>
    <row r="65" spans="1:41" ht="44.25" customHeight="1" outlineLevel="2" x14ac:dyDescent="0.25">
      <c r="A65" s="19" t="s">
        <v>64</v>
      </c>
      <c r="B65" s="258" t="s">
        <v>479</v>
      </c>
      <c r="C65" s="259"/>
      <c r="D65" s="13" t="s">
        <v>129</v>
      </c>
      <c r="E65" s="37">
        <f t="shared" si="10"/>
        <v>19136.419999999998</v>
      </c>
      <c r="F65" s="11"/>
      <c r="G65" s="11"/>
      <c r="H65" s="11">
        <v>19136.419999999998</v>
      </c>
      <c r="I65" s="11"/>
      <c r="J65" s="37">
        <f t="shared" si="11"/>
        <v>13341.3</v>
      </c>
      <c r="K65" s="11"/>
      <c r="L65" s="11"/>
      <c r="M65" s="11">
        <v>13341.3</v>
      </c>
      <c r="N65" s="11"/>
      <c r="O65" s="37">
        <f t="shared" si="12"/>
        <v>13341.3</v>
      </c>
      <c r="P65" s="11"/>
      <c r="Q65" s="11"/>
      <c r="R65" s="11">
        <v>13341.3</v>
      </c>
      <c r="S65" s="96"/>
      <c r="T65" s="11">
        <f t="shared" si="1"/>
        <v>69.716801784241781</v>
      </c>
      <c r="U65" s="123"/>
      <c r="V65" s="125"/>
      <c r="W65" s="123"/>
      <c r="Z65" s="6"/>
      <c r="AA65" s="17"/>
      <c r="AB65" s="6"/>
      <c r="AC65" s="17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1:41" ht="39.75" customHeight="1" outlineLevel="2" x14ac:dyDescent="0.25">
      <c r="A66" s="19" t="s">
        <v>65</v>
      </c>
      <c r="B66" s="258" t="s">
        <v>480</v>
      </c>
      <c r="C66" s="259"/>
      <c r="D66" s="13" t="s">
        <v>129</v>
      </c>
      <c r="E66" s="37">
        <f t="shared" si="10"/>
        <v>640</v>
      </c>
      <c r="F66" s="11"/>
      <c r="G66" s="11"/>
      <c r="H66" s="11">
        <v>640</v>
      </c>
      <c r="I66" s="11"/>
      <c r="J66" s="37">
        <f t="shared" si="11"/>
        <v>220</v>
      </c>
      <c r="K66" s="11"/>
      <c r="L66" s="11"/>
      <c r="M66" s="11">
        <v>220</v>
      </c>
      <c r="N66" s="11"/>
      <c r="O66" s="37">
        <f t="shared" si="12"/>
        <v>220</v>
      </c>
      <c r="P66" s="11"/>
      <c r="Q66" s="11"/>
      <c r="R66" s="11">
        <v>220</v>
      </c>
      <c r="S66" s="11"/>
      <c r="T66" s="11">
        <f t="shared" si="1"/>
        <v>34.375</v>
      </c>
      <c r="U66" s="123"/>
      <c r="V66" s="125"/>
      <c r="W66" s="123"/>
      <c r="Z66" s="6"/>
      <c r="AA66" s="17"/>
      <c r="AB66" s="6"/>
      <c r="AC66" s="17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1:41" s="112" customFormat="1" ht="67.5" customHeight="1" outlineLevel="1" x14ac:dyDescent="0.25">
      <c r="A67" s="29" t="s">
        <v>487</v>
      </c>
      <c r="B67" s="222" t="s">
        <v>481</v>
      </c>
      <c r="C67" s="223"/>
      <c r="D67" s="13" t="s">
        <v>129</v>
      </c>
      <c r="E67" s="35">
        <f t="shared" si="10"/>
        <v>84.4</v>
      </c>
      <c r="F67" s="96"/>
      <c r="G67" s="36">
        <f>G68</f>
        <v>79.400000000000006</v>
      </c>
      <c r="H67" s="36">
        <f t="shared" ref="H67" si="13">H68</f>
        <v>5</v>
      </c>
      <c r="I67" s="96"/>
      <c r="J67" s="35">
        <f t="shared" si="11"/>
        <v>62.16</v>
      </c>
      <c r="K67" s="96"/>
      <c r="L67" s="36">
        <f>L68</f>
        <v>57.16</v>
      </c>
      <c r="M67" s="36">
        <f t="shared" ref="M67" si="14">M68</f>
        <v>5</v>
      </c>
      <c r="N67" s="96"/>
      <c r="O67" s="35">
        <f t="shared" si="12"/>
        <v>62.16</v>
      </c>
      <c r="P67" s="96"/>
      <c r="Q67" s="36">
        <f>Q68</f>
        <v>57.16</v>
      </c>
      <c r="R67" s="36">
        <f t="shared" ref="R67" si="15">R68</f>
        <v>5</v>
      </c>
      <c r="S67" s="96"/>
      <c r="T67" s="96">
        <f t="shared" si="1"/>
        <v>73.649289099526058</v>
      </c>
      <c r="U67" s="135"/>
      <c r="V67" s="136"/>
      <c r="W67" s="135"/>
      <c r="Z67" s="210"/>
      <c r="AA67" s="211"/>
      <c r="AB67" s="210"/>
      <c r="AC67" s="211"/>
      <c r="AD67" s="210"/>
      <c r="AE67" s="210"/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</row>
    <row r="68" spans="1:41" ht="36.75" customHeight="1" outlineLevel="2" x14ac:dyDescent="0.25">
      <c r="A68" s="19" t="s">
        <v>488</v>
      </c>
      <c r="B68" s="258" t="s">
        <v>482</v>
      </c>
      <c r="C68" s="259"/>
      <c r="D68" s="13" t="s">
        <v>129</v>
      </c>
      <c r="E68" s="37">
        <f t="shared" si="10"/>
        <v>84.4</v>
      </c>
      <c r="F68" s="11"/>
      <c r="G68" s="11">
        <v>79.400000000000006</v>
      </c>
      <c r="H68" s="11">
        <v>5</v>
      </c>
      <c r="I68" s="11"/>
      <c r="J68" s="37">
        <f t="shared" si="11"/>
        <v>62.16</v>
      </c>
      <c r="K68" s="11"/>
      <c r="L68" s="11">
        <v>57.16</v>
      </c>
      <c r="M68" s="11">
        <v>5</v>
      </c>
      <c r="N68" s="11"/>
      <c r="O68" s="37">
        <f t="shared" si="12"/>
        <v>62.16</v>
      </c>
      <c r="P68" s="11"/>
      <c r="Q68" s="11">
        <v>57.16</v>
      </c>
      <c r="R68" s="11">
        <v>5</v>
      </c>
      <c r="S68" s="11"/>
      <c r="T68" s="11">
        <f t="shared" si="1"/>
        <v>73.649289099526058</v>
      </c>
      <c r="U68" s="123"/>
      <c r="V68" s="125"/>
      <c r="W68" s="123"/>
      <c r="Z68" s="6"/>
      <c r="AA68" s="17"/>
      <c r="AB68" s="6"/>
      <c r="AC68" s="17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1:41" ht="75" customHeight="1" x14ac:dyDescent="0.25">
      <c r="A69" s="2">
        <v>5</v>
      </c>
      <c r="B69" s="256" t="s">
        <v>489</v>
      </c>
      <c r="C69" s="257"/>
      <c r="D69" s="12"/>
      <c r="E69" s="9">
        <f>F69+G69+H69+I69</f>
        <v>48089.79</v>
      </c>
      <c r="F69" s="106"/>
      <c r="G69" s="10">
        <f>G70+G129+G147+G151</f>
        <v>917.7</v>
      </c>
      <c r="H69" s="10">
        <f>H70+H129+H147+H151</f>
        <v>47172.090000000004</v>
      </c>
      <c r="I69" s="106"/>
      <c r="J69" s="9">
        <f>K69+L69+M69+N69</f>
        <v>35872.83</v>
      </c>
      <c r="K69" s="106"/>
      <c r="L69" s="10">
        <f>L70+L129+L147+L151</f>
        <v>728.35</v>
      </c>
      <c r="M69" s="10">
        <f>M70+M129+M147+M151</f>
        <v>35144.480000000003</v>
      </c>
      <c r="N69" s="106"/>
      <c r="O69" s="9">
        <f>P69+Q69+R69+S69</f>
        <v>35872.83</v>
      </c>
      <c r="P69" s="106"/>
      <c r="Q69" s="10">
        <f>Q70+Q129+Q147+Q151</f>
        <v>728.35</v>
      </c>
      <c r="R69" s="10">
        <f>R70+R129+R147+R151</f>
        <v>35144.480000000003</v>
      </c>
      <c r="S69" s="106"/>
      <c r="T69" s="106">
        <f>O69/E69*100</f>
        <v>74.595522251188868</v>
      </c>
      <c r="U69" s="125"/>
      <c r="V69" s="125"/>
      <c r="W69" s="123"/>
      <c r="Z69" s="6"/>
      <c r="AA69" s="17"/>
      <c r="AB69" s="6"/>
      <c r="AC69" s="17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</row>
    <row r="70" spans="1:41" ht="67.5" customHeight="1" outlineLevel="1" x14ac:dyDescent="0.25">
      <c r="A70" s="18" t="s">
        <v>17</v>
      </c>
      <c r="B70" s="222" t="s">
        <v>490</v>
      </c>
      <c r="C70" s="223"/>
      <c r="D70" s="115"/>
      <c r="E70" s="35">
        <f t="shared" ref="E70:E133" si="16">F70+G70+H70+I70</f>
        <v>2206.2799999999997</v>
      </c>
      <c r="F70" s="108"/>
      <c r="G70" s="36">
        <f>G71+G109+G117</f>
        <v>103.6</v>
      </c>
      <c r="H70" s="36">
        <f>H71+H109+H117</f>
        <v>2102.6799999999998</v>
      </c>
      <c r="I70" s="108"/>
      <c r="J70" s="35">
        <f t="shared" ref="J70:J133" si="17">K70+L70+M70+N70</f>
        <v>1723.66</v>
      </c>
      <c r="K70" s="96"/>
      <c r="L70" s="36">
        <f>L71+L109+L117</f>
        <v>103.6</v>
      </c>
      <c r="M70" s="36">
        <f>M71+M109+M117</f>
        <v>1620.0600000000002</v>
      </c>
      <c r="N70" s="96"/>
      <c r="O70" s="35">
        <f t="shared" ref="O70:O133" si="18">P70+Q70+R70+S70</f>
        <v>1723.66</v>
      </c>
      <c r="P70" s="96"/>
      <c r="Q70" s="36">
        <f>Q71+Q109+Q117</f>
        <v>103.6</v>
      </c>
      <c r="R70" s="36">
        <f>R71+R109+R117</f>
        <v>1620.0600000000002</v>
      </c>
      <c r="S70" s="96"/>
      <c r="T70" s="96">
        <f t="shared" ref="T70:T155" si="19">O70/E70*100</f>
        <v>78.125169969360201</v>
      </c>
      <c r="U70" s="123"/>
      <c r="V70" s="125"/>
      <c r="W70" s="123"/>
      <c r="Z70" s="6"/>
      <c r="AA70" s="17"/>
      <c r="AB70" s="6"/>
      <c r="AC70" s="17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</row>
    <row r="71" spans="1:41" ht="23.25" customHeight="1" outlineLevel="2" x14ac:dyDescent="0.25">
      <c r="A71" s="19" t="s">
        <v>66</v>
      </c>
      <c r="B71" s="276" t="s">
        <v>491</v>
      </c>
      <c r="C71" s="277"/>
      <c r="D71" s="119"/>
      <c r="E71" s="37">
        <f t="shared" si="16"/>
        <v>1253.8499999999997</v>
      </c>
      <c r="F71" s="31"/>
      <c r="G71" s="114"/>
      <c r="H71" s="114">
        <f>SUM(H72:H108)</f>
        <v>1253.8499999999997</v>
      </c>
      <c r="I71" s="31"/>
      <c r="J71" s="37">
        <f t="shared" si="17"/>
        <v>951.89000000000021</v>
      </c>
      <c r="K71" s="11"/>
      <c r="L71" s="114"/>
      <c r="M71" s="114">
        <f>SUM(M72:M108)</f>
        <v>951.89000000000021</v>
      </c>
      <c r="N71" s="11"/>
      <c r="O71" s="37">
        <f t="shared" si="18"/>
        <v>951.89000000000021</v>
      </c>
      <c r="P71" s="11"/>
      <c r="Q71" s="114"/>
      <c r="R71" s="114">
        <f>SUM(R72:R108)</f>
        <v>951.89000000000021</v>
      </c>
      <c r="S71" s="11"/>
      <c r="T71" s="11">
        <f t="shared" si="19"/>
        <v>75.917374486581366</v>
      </c>
      <c r="U71" s="123"/>
      <c r="V71" s="125"/>
      <c r="W71" s="123"/>
      <c r="Z71" s="6"/>
      <c r="AA71" s="17"/>
      <c r="AB71" s="6"/>
      <c r="AC71" s="17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</row>
    <row r="72" spans="1:41" s="113" customFormat="1" outlineLevel="3" x14ac:dyDescent="0.25">
      <c r="A72" s="143" t="s">
        <v>538</v>
      </c>
      <c r="B72" s="156"/>
      <c r="C72" s="189" t="s">
        <v>492</v>
      </c>
      <c r="D72" s="154"/>
      <c r="E72" s="38">
        <f t="shared" si="16"/>
        <v>57</v>
      </c>
      <c r="F72" s="121"/>
      <c r="G72" s="24"/>
      <c r="H72" s="122">
        <v>57</v>
      </c>
      <c r="I72" s="121"/>
      <c r="J72" s="38">
        <f t="shared" si="17"/>
        <v>37.64</v>
      </c>
      <c r="K72" s="24"/>
      <c r="L72" s="24"/>
      <c r="M72" s="24">
        <v>37.64</v>
      </c>
      <c r="N72" s="24"/>
      <c r="O72" s="38">
        <f t="shared" si="18"/>
        <v>37.64</v>
      </c>
      <c r="P72" s="24"/>
      <c r="Q72" s="24"/>
      <c r="R72" s="24">
        <v>37.64</v>
      </c>
      <c r="S72" s="24"/>
      <c r="T72" s="24">
        <f t="shared" si="19"/>
        <v>66.035087719298247</v>
      </c>
      <c r="U72" s="133"/>
      <c r="V72" s="134"/>
      <c r="W72" s="133"/>
      <c r="Z72" s="212"/>
      <c r="AA72" s="213"/>
      <c r="AB72" s="212"/>
      <c r="AC72" s="213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</row>
    <row r="73" spans="1:41" s="113" customFormat="1" outlineLevel="3" x14ac:dyDescent="0.25">
      <c r="A73" s="143" t="s">
        <v>539</v>
      </c>
      <c r="B73" s="143"/>
      <c r="C73" s="188" t="s">
        <v>493</v>
      </c>
      <c r="D73" s="154"/>
      <c r="E73" s="38">
        <f t="shared" si="16"/>
        <v>22</v>
      </c>
      <c r="F73" s="121"/>
      <c r="G73" s="24"/>
      <c r="H73" s="122">
        <v>22</v>
      </c>
      <c r="I73" s="121"/>
      <c r="J73" s="38">
        <f t="shared" si="17"/>
        <v>22</v>
      </c>
      <c r="K73" s="24"/>
      <c r="L73" s="24"/>
      <c r="M73" s="24">
        <v>22</v>
      </c>
      <c r="N73" s="24"/>
      <c r="O73" s="38">
        <f t="shared" si="18"/>
        <v>22</v>
      </c>
      <c r="P73" s="24"/>
      <c r="Q73" s="24"/>
      <c r="R73" s="24">
        <v>22</v>
      </c>
      <c r="S73" s="24"/>
      <c r="T73" s="24">
        <f t="shared" si="19"/>
        <v>100</v>
      </c>
      <c r="U73" s="133"/>
      <c r="V73" s="134"/>
      <c r="W73" s="133"/>
      <c r="Z73" s="212"/>
      <c r="AA73" s="213"/>
      <c r="AB73" s="212"/>
      <c r="AC73" s="213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</row>
    <row r="74" spans="1:41" s="113" customFormat="1" outlineLevel="3" x14ac:dyDescent="0.25">
      <c r="A74" s="143" t="s">
        <v>540</v>
      </c>
      <c r="B74" s="143"/>
      <c r="C74" s="188" t="s">
        <v>494</v>
      </c>
      <c r="D74" s="154"/>
      <c r="E74" s="38">
        <f t="shared" si="16"/>
        <v>42</v>
      </c>
      <c r="F74" s="121"/>
      <c r="G74" s="24"/>
      <c r="H74" s="122">
        <v>42</v>
      </c>
      <c r="I74" s="121"/>
      <c r="J74" s="38">
        <f t="shared" si="17"/>
        <v>0</v>
      </c>
      <c r="K74" s="24"/>
      <c r="L74" s="24"/>
      <c r="M74" s="24">
        <v>0</v>
      </c>
      <c r="N74" s="24"/>
      <c r="O74" s="38">
        <f t="shared" si="18"/>
        <v>0</v>
      </c>
      <c r="P74" s="24"/>
      <c r="Q74" s="24"/>
      <c r="R74" s="24">
        <v>0</v>
      </c>
      <c r="S74" s="24"/>
      <c r="T74" s="24">
        <f t="shared" si="19"/>
        <v>0</v>
      </c>
      <c r="U74" s="133"/>
      <c r="V74" s="134"/>
      <c r="W74" s="133"/>
      <c r="Z74" s="212"/>
      <c r="AA74" s="213"/>
      <c r="AB74" s="212"/>
      <c r="AC74" s="213"/>
      <c r="AD74" s="212"/>
      <c r="AE74" s="212"/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</row>
    <row r="75" spans="1:41" s="113" customFormat="1" outlineLevel="3" x14ac:dyDescent="0.25">
      <c r="A75" s="143" t="s">
        <v>541</v>
      </c>
      <c r="B75" s="143"/>
      <c r="C75" s="188" t="s">
        <v>495</v>
      </c>
      <c r="D75" s="154"/>
      <c r="E75" s="38">
        <f t="shared" si="16"/>
        <v>72.5</v>
      </c>
      <c r="F75" s="121"/>
      <c r="G75" s="24"/>
      <c r="H75" s="122">
        <v>72.5</v>
      </c>
      <c r="I75" s="121"/>
      <c r="J75" s="38">
        <f t="shared" si="17"/>
        <v>63.5</v>
      </c>
      <c r="K75" s="24"/>
      <c r="L75" s="24"/>
      <c r="M75" s="24">
        <v>63.5</v>
      </c>
      <c r="N75" s="24"/>
      <c r="O75" s="38">
        <f t="shared" si="18"/>
        <v>63.5</v>
      </c>
      <c r="P75" s="24"/>
      <c r="Q75" s="24"/>
      <c r="R75" s="24">
        <v>63.5</v>
      </c>
      <c r="S75" s="24"/>
      <c r="T75" s="24">
        <f t="shared" si="19"/>
        <v>87.586206896551715</v>
      </c>
      <c r="U75" s="133"/>
      <c r="V75" s="134"/>
      <c r="W75" s="133"/>
      <c r="Z75" s="212"/>
      <c r="AA75" s="213"/>
      <c r="AB75" s="212"/>
      <c r="AC75" s="213"/>
      <c r="AD75" s="212"/>
      <c r="AE75" s="212"/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</row>
    <row r="76" spans="1:41" s="113" customFormat="1" ht="25.5" outlineLevel="3" x14ac:dyDescent="0.25">
      <c r="A76" s="143" t="s">
        <v>542</v>
      </c>
      <c r="B76" s="143"/>
      <c r="C76" s="155" t="s">
        <v>496</v>
      </c>
      <c r="D76" s="154"/>
      <c r="E76" s="38">
        <f t="shared" si="16"/>
        <v>12</v>
      </c>
      <c r="F76" s="121"/>
      <c r="G76" s="24"/>
      <c r="H76" s="122">
        <v>12</v>
      </c>
      <c r="I76" s="121"/>
      <c r="J76" s="38">
        <f t="shared" si="17"/>
        <v>8.58</v>
      </c>
      <c r="K76" s="24"/>
      <c r="L76" s="24"/>
      <c r="M76" s="24">
        <v>8.58</v>
      </c>
      <c r="N76" s="24"/>
      <c r="O76" s="38">
        <f t="shared" si="18"/>
        <v>8.58</v>
      </c>
      <c r="P76" s="24"/>
      <c r="Q76" s="24"/>
      <c r="R76" s="24">
        <v>8.58</v>
      </c>
      <c r="S76" s="24"/>
      <c r="T76" s="24">
        <f t="shared" si="19"/>
        <v>71.5</v>
      </c>
      <c r="U76" s="133"/>
      <c r="V76" s="134"/>
      <c r="W76" s="133"/>
      <c r="Z76" s="212"/>
      <c r="AA76" s="213"/>
      <c r="AB76" s="212"/>
      <c r="AC76" s="213"/>
      <c r="AD76" s="212"/>
      <c r="AE76" s="212"/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</row>
    <row r="77" spans="1:41" s="113" customFormat="1" ht="25.5" outlineLevel="3" x14ac:dyDescent="0.25">
      <c r="A77" s="143" t="s">
        <v>543</v>
      </c>
      <c r="B77" s="143"/>
      <c r="C77" s="188" t="s">
        <v>497</v>
      </c>
      <c r="D77" s="154"/>
      <c r="E77" s="38">
        <f t="shared" si="16"/>
        <v>39</v>
      </c>
      <c r="F77" s="121"/>
      <c r="G77" s="24"/>
      <c r="H77" s="122">
        <v>39</v>
      </c>
      <c r="I77" s="121"/>
      <c r="J77" s="38">
        <f t="shared" si="17"/>
        <v>15.92</v>
      </c>
      <c r="K77" s="24"/>
      <c r="L77" s="24"/>
      <c r="M77" s="24">
        <v>15.92</v>
      </c>
      <c r="N77" s="24"/>
      <c r="O77" s="38">
        <f t="shared" si="18"/>
        <v>15.92</v>
      </c>
      <c r="P77" s="24"/>
      <c r="Q77" s="24"/>
      <c r="R77" s="24">
        <v>15.92</v>
      </c>
      <c r="S77" s="24"/>
      <c r="T77" s="24">
        <f t="shared" si="19"/>
        <v>40.820512820512825</v>
      </c>
      <c r="U77" s="133"/>
      <c r="V77" s="134"/>
      <c r="W77" s="133"/>
      <c r="Z77" s="212"/>
      <c r="AA77" s="213"/>
      <c r="AB77" s="212"/>
      <c r="AC77" s="213"/>
      <c r="AD77" s="212"/>
      <c r="AE77" s="212"/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</row>
    <row r="78" spans="1:41" s="113" customFormat="1" ht="25.5" outlineLevel="3" x14ac:dyDescent="0.25">
      <c r="A78" s="143" t="s">
        <v>544</v>
      </c>
      <c r="B78" s="143"/>
      <c r="C78" s="155" t="s">
        <v>498</v>
      </c>
      <c r="D78" s="154"/>
      <c r="E78" s="38">
        <f t="shared" si="16"/>
        <v>12</v>
      </c>
      <c r="F78" s="121"/>
      <c r="G78" s="24"/>
      <c r="H78" s="122">
        <v>12</v>
      </c>
      <c r="I78" s="121"/>
      <c r="J78" s="38">
        <f t="shared" si="17"/>
        <v>8.57</v>
      </c>
      <c r="K78" s="24"/>
      <c r="L78" s="24"/>
      <c r="M78" s="24">
        <v>8.57</v>
      </c>
      <c r="N78" s="24"/>
      <c r="O78" s="38">
        <f t="shared" si="18"/>
        <v>8.57</v>
      </c>
      <c r="P78" s="24"/>
      <c r="Q78" s="24"/>
      <c r="R78" s="24">
        <v>8.57</v>
      </c>
      <c r="S78" s="24"/>
      <c r="T78" s="24">
        <f t="shared" si="19"/>
        <v>71.416666666666671</v>
      </c>
      <c r="U78" s="133"/>
      <c r="V78" s="134"/>
      <c r="W78" s="133"/>
      <c r="Z78" s="212"/>
      <c r="AA78" s="213"/>
      <c r="AB78" s="212"/>
      <c r="AC78" s="213"/>
      <c r="AD78" s="212"/>
      <c r="AE78" s="212"/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</row>
    <row r="79" spans="1:41" s="113" customFormat="1" outlineLevel="3" x14ac:dyDescent="0.25">
      <c r="A79" s="143" t="s">
        <v>545</v>
      </c>
      <c r="B79" s="143"/>
      <c r="C79" s="188" t="s">
        <v>499</v>
      </c>
      <c r="D79" s="154"/>
      <c r="E79" s="38">
        <f t="shared" si="16"/>
        <v>15</v>
      </c>
      <c r="F79" s="121"/>
      <c r="G79" s="24"/>
      <c r="H79" s="122">
        <v>15</v>
      </c>
      <c r="I79" s="121"/>
      <c r="J79" s="38">
        <f t="shared" si="17"/>
        <v>14.48</v>
      </c>
      <c r="K79" s="24"/>
      <c r="L79" s="24"/>
      <c r="M79" s="24">
        <v>14.48</v>
      </c>
      <c r="N79" s="24"/>
      <c r="O79" s="38">
        <f t="shared" si="18"/>
        <v>14.48</v>
      </c>
      <c r="P79" s="24"/>
      <c r="Q79" s="24"/>
      <c r="R79" s="24">
        <v>14.48</v>
      </c>
      <c r="S79" s="24"/>
      <c r="T79" s="24">
        <f t="shared" si="19"/>
        <v>96.533333333333331</v>
      </c>
      <c r="U79" s="133"/>
      <c r="V79" s="134"/>
      <c r="W79" s="133"/>
      <c r="Z79" s="212"/>
      <c r="AA79" s="213"/>
      <c r="AB79" s="212"/>
      <c r="AC79" s="213"/>
      <c r="AD79" s="212"/>
      <c r="AE79" s="212"/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</row>
    <row r="80" spans="1:41" s="113" customFormat="1" ht="38.25" outlineLevel="3" x14ac:dyDescent="0.25">
      <c r="A80" s="143" t="s">
        <v>546</v>
      </c>
      <c r="B80" s="143"/>
      <c r="C80" s="155" t="s">
        <v>500</v>
      </c>
      <c r="D80" s="154"/>
      <c r="E80" s="38">
        <f t="shared" si="16"/>
        <v>12</v>
      </c>
      <c r="F80" s="121"/>
      <c r="G80" s="24"/>
      <c r="H80" s="122">
        <v>12</v>
      </c>
      <c r="I80" s="121"/>
      <c r="J80" s="38">
        <f t="shared" si="17"/>
        <v>11.58</v>
      </c>
      <c r="K80" s="24"/>
      <c r="L80" s="24"/>
      <c r="M80" s="24">
        <v>11.58</v>
      </c>
      <c r="N80" s="24"/>
      <c r="O80" s="38">
        <f t="shared" si="18"/>
        <v>11.58</v>
      </c>
      <c r="P80" s="24"/>
      <c r="Q80" s="24"/>
      <c r="R80" s="24">
        <v>11.58</v>
      </c>
      <c r="S80" s="24"/>
      <c r="T80" s="24">
        <f t="shared" si="19"/>
        <v>96.5</v>
      </c>
      <c r="U80" s="133"/>
      <c r="V80" s="134"/>
      <c r="W80" s="133"/>
      <c r="Z80" s="212"/>
      <c r="AA80" s="213"/>
      <c r="AB80" s="212"/>
      <c r="AC80" s="213"/>
      <c r="AD80" s="212"/>
      <c r="AE80" s="212"/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</row>
    <row r="81" spans="1:41" s="113" customFormat="1" ht="25.5" outlineLevel="3" x14ac:dyDescent="0.25">
      <c r="A81" s="143" t="s">
        <v>547</v>
      </c>
      <c r="B81" s="143"/>
      <c r="C81" s="188" t="s">
        <v>501</v>
      </c>
      <c r="D81" s="154"/>
      <c r="E81" s="38">
        <f t="shared" si="16"/>
        <v>27</v>
      </c>
      <c r="F81" s="121"/>
      <c r="G81" s="24"/>
      <c r="H81" s="122">
        <v>27</v>
      </c>
      <c r="I81" s="121"/>
      <c r="J81" s="38">
        <f t="shared" si="17"/>
        <v>26.06</v>
      </c>
      <c r="K81" s="24"/>
      <c r="L81" s="24"/>
      <c r="M81" s="24">
        <v>26.06</v>
      </c>
      <c r="N81" s="24"/>
      <c r="O81" s="38">
        <f t="shared" si="18"/>
        <v>26.06</v>
      </c>
      <c r="P81" s="24"/>
      <c r="Q81" s="24"/>
      <c r="R81" s="24">
        <v>26.06</v>
      </c>
      <c r="S81" s="24"/>
      <c r="T81" s="24">
        <f t="shared" si="19"/>
        <v>96.518518518518519</v>
      </c>
      <c r="U81" s="133"/>
      <c r="V81" s="134"/>
      <c r="W81" s="133"/>
      <c r="Z81" s="212"/>
      <c r="AA81" s="213"/>
      <c r="AB81" s="212"/>
      <c r="AC81" s="213"/>
      <c r="AD81" s="212"/>
      <c r="AE81" s="212"/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</row>
    <row r="82" spans="1:41" s="113" customFormat="1" ht="25.5" outlineLevel="3" x14ac:dyDescent="0.25">
      <c r="A82" s="143" t="s">
        <v>548</v>
      </c>
      <c r="B82" s="143"/>
      <c r="C82" s="188" t="s">
        <v>502</v>
      </c>
      <c r="D82" s="154"/>
      <c r="E82" s="38">
        <f t="shared" si="16"/>
        <v>28</v>
      </c>
      <c r="F82" s="121"/>
      <c r="G82" s="24"/>
      <c r="H82" s="122">
        <v>28</v>
      </c>
      <c r="I82" s="121"/>
      <c r="J82" s="38">
        <f t="shared" si="17"/>
        <v>10.18</v>
      </c>
      <c r="K82" s="24"/>
      <c r="L82" s="24"/>
      <c r="M82" s="24">
        <v>10.18</v>
      </c>
      <c r="N82" s="24"/>
      <c r="O82" s="38">
        <f t="shared" si="18"/>
        <v>10.18</v>
      </c>
      <c r="P82" s="24"/>
      <c r="Q82" s="24"/>
      <c r="R82" s="24">
        <v>10.18</v>
      </c>
      <c r="S82" s="24"/>
      <c r="T82" s="24">
        <f t="shared" si="19"/>
        <v>36.357142857142854</v>
      </c>
      <c r="U82" s="133"/>
      <c r="V82" s="134"/>
      <c r="W82" s="133"/>
      <c r="Z82" s="212"/>
      <c r="AA82" s="213"/>
      <c r="AB82" s="212"/>
      <c r="AC82" s="213"/>
      <c r="AD82" s="212"/>
      <c r="AE82" s="212"/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</row>
    <row r="83" spans="1:41" s="113" customFormat="1" outlineLevel="3" x14ac:dyDescent="0.25">
      <c r="A83" s="143" t="s">
        <v>549</v>
      </c>
      <c r="B83" s="143"/>
      <c r="C83" s="188" t="s">
        <v>503</v>
      </c>
      <c r="D83" s="154"/>
      <c r="E83" s="38">
        <f t="shared" si="16"/>
        <v>82.9</v>
      </c>
      <c r="F83" s="121"/>
      <c r="G83" s="24"/>
      <c r="H83" s="122">
        <v>82.9</v>
      </c>
      <c r="I83" s="121"/>
      <c r="J83" s="38">
        <f t="shared" si="17"/>
        <v>79.17</v>
      </c>
      <c r="K83" s="24"/>
      <c r="L83" s="24"/>
      <c r="M83" s="24">
        <v>79.17</v>
      </c>
      <c r="N83" s="24"/>
      <c r="O83" s="38">
        <f t="shared" si="18"/>
        <v>79.17</v>
      </c>
      <c r="P83" s="24"/>
      <c r="Q83" s="24"/>
      <c r="R83" s="24">
        <v>79.17</v>
      </c>
      <c r="S83" s="24"/>
      <c r="T83" s="24">
        <f t="shared" si="19"/>
        <v>95.500603136308797</v>
      </c>
      <c r="U83" s="133"/>
      <c r="V83" s="134"/>
      <c r="W83" s="133"/>
      <c r="Z83" s="212"/>
      <c r="AA83" s="213"/>
      <c r="AB83" s="212"/>
      <c r="AC83" s="213"/>
      <c r="AD83" s="212"/>
      <c r="AE83" s="212"/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</row>
    <row r="84" spans="1:41" s="113" customFormat="1" outlineLevel="3" x14ac:dyDescent="0.25">
      <c r="A84" s="143" t="s">
        <v>550</v>
      </c>
      <c r="B84" s="143"/>
      <c r="C84" s="188" t="s">
        <v>504</v>
      </c>
      <c r="D84" s="154"/>
      <c r="E84" s="38">
        <f t="shared" si="16"/>
        <v>37.5</v>
      </c>
      <c r="F84" s="121"/>
      <c r="G84" s="24"/>
      <c r="H84" s="122">
        <v>37.5</v>
      </c>
      <c r="I84" s="121"/>
      <c r="J84" s="38">
        <f t="shared" si="17"/>
        <v>36.19</v>
      </c>
      <c r="K84" s="24"/>
      <c r="L84" s="24"/>
      <c r="M84" s="24">
        <v>36.19</v>
      </c>
      <c r="N84" s="24"/>
      <c r="O84" s="38">
        <f t="shared" si="18"/>
        <v>36.19</v>
      </c>
      <c r="P84" s="24"/>
      <c r="Q84" s="24"/>
      <c r="R84" s="24">
        <v>36.19</v>
      </c>
      <c r="S84" s="24"/>
      <c r="T84" s="24">
        <f t="shared" si="19"/>
        <v>96.506666666666661</v>
      </c>
      <c r="U84" s="133"/>
      <c r="V84" s="134"/>
      <c r="W84" s="133"/>
      <c r="Z84" s="212"/>
      <c r="AA84" s="213"/>
      <c r="AB84" s="212"/>
      <c r="AC84" s="213"/>
      <c r="AD84" s="212"/>
      <c r="AE84" s="212"/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</row>
    <row r="85" spans="1:41" s="113" customFormat="1" ht="25.5" outlineLevel="3" x14ac:dyDescent="0.25">
      <c r="A85" s="143" t="s">
        <v>551</v>
      </c>
      <c r="B85" s="143"/>
      <c r="C85" s="188" t="s">
        <v>505</v>
      </c>
      <c r="D85" s="154"/>
      <c r="E85" s="38">
        <f t="shared" si="16"/>
        <v>57.5</v>
      </c>
      <c r="F85" s="121"/>
      <c r="G85" s="24"/>
      <c r="H85" s="122">
        <v>57.5</v>
      </c>
      <c r="I85" s="121"/>
      <c r="J85" s="38">
        <f t="shared" si="17"/>
        <v>57.5</v>
      </c>
      <c r="K85" s="24"/>
      <c r="L85" s="24"/>
      <c r="M85" s="24">
        <v>57.5</v>
      </c>
      <c r="N85" s="24"/>
      <c r="O85" s="38">
        <f t="shared" si="18"/>
        <v>57.5</v>
      </c>
      <c r="P85" s="24"/>
      <c r="Q85" s="24"/>
      <c r="R85" s="24">
        <v>57.5</v>
      </c>
      <c r="S85" s="24"/>
      <c r="T85" s="24">
        <f t="shared" si="19"/>
        <v>100</v>
      </c>
      <c r="U85" s="133"/>
      <c r="V85" s="134"/>
      <c r="W85" s="133"/>
      <c r="Z85" s="212"/>
      <c r="AA85" s="213"/>
      <c r="AB85" s="212"/>
      <c r="AC85" s="213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</row>
    <row r="86" spans="1:41" s="113" customFormat="1" ht="25.5" outlineLevel="3" x14ac:dyDescent="0.25">
      <c r="A86" s="143" t="s">
        <v>552</v>
      </c>
      <c r="B86" s="143"/>
      <c r="C86" s="188" t="s">
        <v>506</v>
      </c>
      <c r="D86" s="154"/>
      <c r="E86" s="38">
        <f t="shared" si="16"/>
        <v>76.900000000000006</v>
      </c>
      <c r="F86" s="121"/>
      <c r="G86" s="24"/>
      <c r="H86" s="122">
        <v>76.900000000000006</v>
      </c>
      <c r="I86" s="121"/>
      <c r="J86" s="38">
        <f t="shared" si="17"/>
        <v>76.900000000000006</v>
      </c>
      <c r="K86" s="24"/>
      <c r="L86" s="24"/>
      <c r="M86" s="24">
        <v>76.900000000000006</v>
      </c>
      <c r="N86" s="24"/>
      <c r="O86" s="38">
        <f t="shared" si="18"/>
        <v>76.900000000000006</v>
      </c>
      <c r="P86" s="24"/>
      <c r="Q86" s="24"/>
      <c r="R86" s="24">
        <v>76.900000000000006</v>
      </c>
      <c r="S86" s="24"/>
      <c r="T86" s="24">
        <f t="shared" si="19"/>
        <v>100</v>
      </c>
      <c r="U86" s="133"/>
      <c r="V86" s="134"/>
      <c r="W86" s="133"/>
      <c r="Z86" s="212"/>
      <c r="AA86" s="213"/>
      <c r="AB86" s="212"/>
      <c r="AC86" s="213"/>
      <c r="AD86" s="212"/>
      <c r="AE86" s="212"/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</row>
    <row r="87" spans="1:41" s="113" customFormat="1" ht="25.5" outlineLevel="3" x14ac:dyDescent="0.25">
      <c r="A87" s="143" t="s">
        <v>553</v>
      </c>
      <c r="B87" s="143"/>
      <c r="C87" s="188" t="s">
        <v>507</v>
      </c>
      <c r="D87" s="154"/>
      <c r="E87" s="38">
        <f t="shared" si="16"/>
        <v>122.5</v>
      </c>
      <c r="F87" s="121"/>
      <c r="G87" s="24"/>
      <c r="H87" s="122">
        <v>122.5</v>
      </c>
      <c r="I87" s="121"/>
      <c r="J87" s="38">
        <f t="shared" si="17"/>
        <v>114.11</v>
      </c>
      <c r="K87" s="24"/>
      <c r="L87" s="24"/>
      <c r="M87" s="24">
        <v>114.11</v>
      </c>
      <c r="N87" s="24"/>
      <c r="O87" s="38">
        <f t="shared" si="18"/>
        <v>114.11</v>
      </c>
      <c r="P87" s="24"/>
      <c r="Q87" s="24"/>
      <c r="R87" s="24">
        <v>114.11</v>
      </c>
      <c r="S87" s="24"/>
      <c r="T87" s="24">
        <f t="shared" si="19"/>
        <v>93.151020408163262</v>
      </c>
      <c r="U87" s="133"/>
      <c r="V87" s="134"/>
      <c r="W87" s="133"/>
      <c r="Z87" s="212"/>
      <c r="AA87" s="213"/>
      <c r="AB87" s="212"/>
      <c r="AC87" s="213"/>
      <c r="AD87" s="212"/>
      <c r="AE87" s="212"/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</row>
    <row r="88" spans="1:41" s="113" customFormat="1" outlineLevel="3" x14ac:dyDescent="0.25">
      <c r="A88" s="143" t="s">
        <v>554</v>
      </c>
      <c r="B88" s="156"/>
      <c r="C88" s="189" t="s">
        <v>508</v>
      </c>
      <c r="D88" s="154"/>
      <c r="E88" s="38">
        <f t="shared" si="16"/>
        <v>24</v>
      </c>
      <c r="F88" s="121"/>
      <c r="G88" s="24"/>
      <c r="H88" s="122">
        <v>24</v>
      </c>
      <c r="I88" s="121"/>
      <c r="J88" s="38">
        <f t="shared" si="17"/>
        <v>8.73</v>
      </c>
      <c r="K88" s="24"/>
      <c r="L88" s="24"/>
      <c r="M88" s="24">
        <v>8.73</v>
      </c>
      <c r="N88" s="24"/>
      <c r="O88" s="38">
        <f t="shared" si="18"/>
        <v>8.73</v>
      </c>
      <c r="P88" s="24"/>
      <c r="Q88" s="24"/>
      <c r="R88" s="24">
        <v>8.73</v>
      </c>
      <c r="S88" s="24"/>
      <c r="T88" s="24">
        <f t="shared" si="19"/>
        <v>36.375</v>
      </c>
      <c r="U88" s="133"/>
      <c r="V88" s="134"/>
      <c r="W88" s="133"/>
      <c r="Z88" s="212"/>
      <c r="AA88" s="213"/>
      <c r="AB88" s="212"/>
      <c r="AC88" s="213"/>
      <c r="AD88" s="212"/>
      <c r="AE88" s="212"/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</row>
    <row r="89" spans="1:41" s="113" customFormat="1" outlineLevel="3" x14ac:dyDescent="0.25">
      <c r="A89" s="143" t="s">
        <v>555</v>
      </c>
      <c r="B89" s="143"/>
      <c r="C89" s="188" t="s">
        <v>509</v>
      </c>
      <c r="D89" s="154"/>
      <c r="E89" s="38">
        <f t="shared" si="16"/>
        <v>52.8</v>
      </c>
      <c r="F89" s="121"/>
      <c r="G89" s="24"/>
      <c r="H89" s="122">
        <v>52.8</v>
      </c>
      <c r="I89" s="121"/>
      <c r="J89" s="38">
        <f t="shared" si="17"/>
        <v>0</v>
      </c>
      <c r="K89" s="24"/>
      <c r="L89" s="24"/>
      <c r="M89" s="24">
        <v>0</v>
      </c>
      <c r="N89" s="24"/>
      <c r="O89" s="38">
        <f t="shared" si="18"/>
        <v>0</v>
      </c>
      <c r="P89" s="24"/>
      <c r="Q89" s="24"/>
      <c r="R89" s="24">
        <v>0</v>
      </c>
      <c r="S89" s="24"/>
      <c r="T89" s="24">
        <f t="shared" si="19"/>
        <v>0</v>
      </c>
      <c r="U89" s="133"/>
      <c r="V89" s="134"/>
      <c r="W89" s="133"/>
      <c r="Z89" s="212"/>
      <c r="AA89" s="213"/>
      <c r="AB89" s="212"/>
      <c r="AC89" s="213"/>
      <c r="AD89" s="212"/>
      <c r="AE89" s="212"/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</row>
    <row r="90" spans="1:41" s="113" customFormat="1" ht="25.5" outlineLevel="3" x14ac:dyDescent="0.25">
      <c r="A90" s="143" t="s">
        <v>556</v>
      </c>
      <c r="B90" s="143"/>
      <c r="C90" s="188" t="s">
        <v>510</v>
      </c>
      <c r="D90" s="154"/>
      <c r="E90" s="38">
        <f t="shared" si="16"/>
        <v>26.4</v>
      </c>
      <c r="F90" s="121"/>
      <c r="G90" s="24"/>
      <c r="H90" s="122">
        <v>26.4</v>
      </c>
      <c r="I90" s="121"/>
      <c r="J90" s="38">
        <f t="shared" si="17"/>
        <v>26.4</v>
      </c>
      <c r="K90" s="24"/>
      <c r="L90" s="24"/>
      <c r="M90" s="24">
        <v>26.4</v>
      </c>
      <c r="N90" s="24"/>
      <c r="O90" s="38">
        <f t="shared" si="18"/>
        <v>26.4</v>
      </c>
      <c r="P90" s="24"/>
      <c r="Q90" s="24"/>
      <c r="R90" s="24">
        <v>26.4</v>
      </c>
      <c r="S90" s="24"/>
      <c r="T90" s="24">
        <f t="shared" si="19"/>
        <v>100</v>
      </c>
      <c r="U90" s="133"/>
      <c r="V90" s="134"/>
      <c r="W90" s="133"/>
      <c r="Z90" s="212"/>
      <c r="AA90" s="213"/>
      <c r="AB90" s="212"/>
      <c r="AC90" s="213"/>
      <c r="AD90" s="212"/>
      <c r="AE90" s="212"/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</row>
    <row r="91" spans="1:41" s="113" customFormat="1" ht="25.5" outlineLevel="3" x14ac:dyDescent="0.25">
      <c r="A91" s="143" t="s">
        <v>557</v>
      </c>
      <c r="B91" s="143"/>
      <c r="C91" s="188" t="s">
        <v>511</v>
      </c>
      <c r="D91" s="154"/>
      <c r="E91" s="38">
        <f t="shared" si="16"/>
        <v>26.4</v>
      </c>
      <c r="F91" s="121"/>
      <c r="G91" s="24"/>
      <c r="H91" s="122">
        <v>26.4</v>
      </c>
      <c r="I91" s="121"/>
      <c r="J91" s="38">
        <f t="shared" si="17"/>
        <v>26.4</v>
      </c>
      <c r="K91" s="24"/>
      <c r="L91" s="24"/>
      <c r="M91" s="24">
        <v>26.4</v>
      </c>
      <c r="N91" s="24"/>
      <c r="O91" s="38">
        <f t="shared" si="18"/>
        <v>26.4</v>
      </c>
      <c r="P91" s="24"/>
      <c r="Q91" s="24"/>
      <c r="R91" s="24">
        <v>26.4</v>
      </c>
      <c r="S91" s="24"/>
      <c r="T91" s="24">
        <f t="shared" si="19"/>
        <v>100</v>
      </c>
      <c r="U91" s="133"/>
      <c r="V91" s="134"/>
      <c r="W91" s="133"/>
      <c r="Z91" s="212"/>
      <c r="AA91" s="213"/>
      <c r="AB91" s="212"/>
      <c r="AC91" s="213"/>
      <c r="AD91" s="212"/>
      <c r="AE91" s="212"/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</row>
    <row r="92" spans="1:41" s="113" customFormat="1" ht="25.5" outlineLevel="3" x14ac:dyDescent="0.25">
      <c r="A92" s="143" t="s">
        <v>558</v>
      </c>
      <c r="B92" s="143"/>
      <c r="C92" s="188" t="s">
        <v>512</v>
      </c>
      <c r="D92" s="154" t="s">
        <v>528</v>
      </c>
      <c r="E92" s="38">
        <f t="shared" si="16"/>
        <v>30</v>
      </c>
      <c r="F92" s="121"/>
      <c r="G92" s="24"/>
      <c r="H92" s="122">
        <v>30</v>
      </c>
      <c r="I92" s="121"/>
      <c r="J92" s="38">
        <f t="shared" si="17"/>
        <v>4.9400000000000004</v>
      </c>
      <c r="K92" s="24"/>
      <c r="L92" s="24"/>
      <c r="M92" s="24">
        <v>4.9400000000000004</v>
      </c>
      <c r="N92" s="24"/>
      <c r="O92" s="38">
        <f t="shared" si="18"/>
        <v>4.9400000000000004</v>
      </c>
      <c r="P92" s="24"/>
      <c r="Q92" s="24"/>
      <c r="R92" s="24">
        <v>4.9400000000000004</v>
      </c>
      <c r="S92" s="24"/>
      <c r="T92" s="24">
        <f t="shared" si="19"/>
        <v>16.466666666666669</v>
      </c>
      <c r="U92" s="133"/>
      <c r="V92" s="134"/>
      <c r="W92" s="133"/>
      <c r="Z92" s="212"/>
      <c r="AA92" s="213"/>
      <c r="AB92" s="212"/>
      <c r="AC92" s="213"/>
      <c r="AD92" s="212"/>
      <c r="AE92" s="212"/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</row>
    <row r="93" spans="1:41" s="113" customFormat="1" outlineLevel="3" x14ac:dyDescent="0.25">
      <c r="A93" s="143" t="s">
        <v>559</v>
      </c>
      <c r="B93" s="143"/>
      <c r="C93" s="188" t="s">
        <v>513</v>
      </c>
      <c r="D93" s="154" t="s">
        <v>528</v>
      </c>
      <c r="E93" s="38">
        <f t="shared" si="16"/>
        <v>18.100000000000001</v>
      </c>
      <c r="F93" s="121"/>
      <c r="G93" s="24"/>
      <c r="H93" s="122">
        <v>18.100000000000001</v>
      </c>
      <c r="I93" s="121"/>
      <c r="J93" s="38">
        <f t="shared" si="17"/>
        <v>18.100000000000001</v>
      </c>
      <c r="K93" s="24"/>
      <c r="L93" s="24"/>
      <c r="M93" s="24">
        <v>18.100000000000001</v>
      </c>
      <c r="N93" s="24"/>
      <c r="O93" s="38">
        <f t="shared" si="18"/>
        <v>18.100000000000001</v>
      </c>
      <c r="P93" s="24"/>
      <c r="Q93" s="24"/>
      <c r="R93" s="24">
        <v>18.100000000000001</v>
      </c>
      <c r="S93" s="24"/>
      <c r="T93" s="24">
        <f t="shared" si="19"/>
        <v>100</v>
      </c>
      <c r="U93" s="133"/>
      <c r="V93" s="134"/>
      <c r="W93" s="133"/>
      <c r="Z93" s="212"/>
      <c r="AA93" s="213"/>
      <c r="AB93" s="212"/>
      <c r="AC93" s="213"/>
      <c r="AD93" s="212"/>
      <c r="AE93" s="212"/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</row>
    <row r="94" spans="1:41" s="113" customFormat="1" ht="51" outlineLevel="3" x14ac:dyDescent="0.25">
      <c r="A94" s="143" t="s">
        <v>560</v>
      </c>
      <c r="B94" s="143"/>
      <c r="C94" s="188" t="s">
        <v>514</v>
      </c>
      <c r="D94" s="154"/>
      <c r="E94" s="38">
        <f t="shared" si="16"/>
        <v>39.229999999999997</v>
      </c>
      <c r="F94" s="121"/>
      <c r="G94" s="24"/>
      <c r="H94" s="122">
        <v>39.229999999999997</v>
      </c>
      <c r="I94" s="121"/>
      <c r="J94" s="38">
        <f t="shared" si="17"/>
        <v>38.46</v>
      </c>
      <c r="K94" s="24"/>
      <c r="L94" s="24"/>
      <c r="M94" s="24">
        <v>38.46</v>
      </c>
      <c r="N94" s="24"/>
      <c r="O94" s="38">
        <f t="shared" si="18"/>
        <v>38.46</v>
      </c>
      <c r="P94" s="24"/>
      <c r="Q94" s="24"/>
      <c r="R94" s="24">
        <v>38.46</v>
      </c>
      <c r="S94" s="24"/>
      <c r="T94" s="24">
        <f t="shared" si="19"/>
        <v>98.037216416008164</v>
      </c>
      <c r="U94" s="133"/>
      <c r="V94" s="134"/>
      <c r="W94" s="133"/>
      <c r="Z94" s="212"/>
      <c r="AA94" s="213"/>
      <c r="AB94" s="212"/>
      <c r="AC94" s="213"/>
      <c r="AD94" s="212"/>
      <c r="AE94" s="212"/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</row>
    <row r="95" spans="1:41" s="113" customFormat="1" ht="25.5" outlineLevel="3" x14ac:dyDescent="0.25">
      <c r="A95" s="143" t="s">
        <v>561</v>
      </c>
      <c r="B95" s="143"/>
      <c r="C95" s="188" t="s">
        <v>515</v>
      </c>
      <c r="D95" s="154" t="s">
        <v>988</v>
      </c>
      <c r="E95" s="38">
        <f t="shared" si="16"/>
        <v>8.1999999999999993</v>
      </c>
      <c r="F95" s="121"/>
      <c r="G95" s="24"/>
      <c r="H95" s="122">
        <v>8.1999999999999993</v>
      </c>
      <c r="I95" s="121"/>
      <c r="J95" s="38">
        <f t="shared" si="17"/>
        <v>8.1999999999999993</v>
      </c>
      <c r="K95" s="24"/>
      <c r="L95" s="24"/>
      <c r="M95" s="24">
        <v>8.1999999999999993</v>
      </c>
      <c r="N95" s="24"/>
      <c r="O95" s="38">
        <f t="shared" si="18"/>
        <v>8.1999999999999993</v>
      </c>
      <c r="P95" s="24"/>
      <c r="Q95" s="24"/>
      <c r="R95" s="24">
        <v>8.1999999999999993</v>
      </c>
      <c r="S95" s="24"/>
      <c r="T95" s="24">
        <f t="shared" si="19"/>
        <v>100</v>
      </c>
      <c r="U95" s="133"/>
      <c r="V95" s="134"/>
      <c r="W95" s="133"/>
      <c r="Z95" s="212"/>
      <c r="AA95" s="213"/>
      <c r="AB95" s="212"/>
      <c r="AC95" s="213"/>
      <c r="AD95" s="212"/>
      <c r="AE95" s="212"/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</row>
    <row r="96" spans="1:41" s="113" customFormat="1" outlineLevel="3" x14ac:dyDescent="0.25">
      <c r="A96" s="143" t="s">
        <v>562</v>
      </c>
      <c r="B96" s="143"/>
      <c r="C96" s="188" t="s">
        <v>516</v>
      </c>
      <c r="D96" s="154"/>
      <c r="E96" s="38">
        <f t="shared" si="16"/>
        <v>4.8</v>
      </c>
      <c r="F96" s="121"/>
      <c r="G96" s="24"/>
      <c r="H96" s="122">
        <v>4.8</v>
      </c>
      <c r="I96" s="121"/>
      <c r="J96" s="38">
        <f t="shared" si="17"/>
        <v>4.8</v>
      </c>
      <c r="K96" s="24"/>
      <c r="L96" s="24"/>
      <c r="M96" s="24">
        <v>4.8</v>
      </c>
      <c r="N96" s="24"/>
      <c r="O96" s="38">
        <f t="shared" si="18"/>
        <v>4.8</v>
      </c>
      <c r="P96" s="24"/>
      <c r="Q96" s="24"/>
      <c r="R96" s="24">
        <v>4.8</v>
      </c>
      <c r="S96" s="24"/>
      <c r="T96" s="24">
        <f t="shared" si="19"/>
        <v>100</v>
      </c>
      <c r="U96" s="133"/>
      <c r="V96" s="134"/>
      <c r="W96" s="133"/>
      <c r="Z96" s="212"/>
      <c r="AA96" s="213"/>
      <c r="AB96" s="212"/>
      <c r="AC96" s="213"/>
      <c r="AD96" s="212"/>
      <c r="AE96" s="212"/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</row>
    <row r="97" spans="1:41" s="113" customFormat="1" outlineLevel="3" x14ac:dyDescent="0.25">
      <c r="A97" s="143" t="s">
        <v>563</v>
      </c>
      <c r="B97" s="143"/>
      <c r="C97" s="188" t="s">
        <v>517</v>
      </c>
      <c r="D97" s="154"/>
      <c r="E97" s="38">
        <f t="shared" si="16"/>
        <v>5.45</v>
      </c>
      <c r="F97" s="121"/>
      <c r="G97" s="24"/>
      <c r="H97" s="122">
        <v>5.45</v>
      </c>
      <c r="I97" s="121"/>
      <c r="J97" s="38">
        <f t="shared" si="17"/>
        <v>5.45</v>
      </c>
      <c r="K97" s="24"/>
      <c r="L97" s="24"/>
      <c r="M97" s="24">
        <v>5.45</v>
      </c>
      <c r="N97" s="24"/>
      <c r="O97" s="38">
        <f t="shared" si="18"/>
        <v>5.45</v>
      </c>
      <c r="P97" s="24"/>
      <c r="Q97" s="24"/>
      <c r="R97" s="24">
        <v>5.45</v>
      </c>
      <c r="S97" s="24"/>
      <c r="T97" s="24">
        <f t="shared" si="19"/>
        <v>100</v>
      </c>
      <c r="U97" s="133"/>
      <c r="V97" s="134"/>
      <c r="W97" s="133"/>
      <c r="Z97" s="212"/>
      <c r="AA97" s="213"/>
      <c r="AB97" s="212"/>
      <c r="AC97" s="213"/>
      <c r="AD97" s="212"/>
      <c r="AE97" s="212"/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</row>
    <row r="98" spans="1:41" s="113" customFormat="1" ht="38.25" outlineLevel="3" x14ac:dyDescent="0.25">
      <c r="A98" s="143" t="s">
        <v>564</v>
      </c>
      <c r="B98" s="143"/>
      <c r="C98" s="188" t="s">
        <v>518</v>
      </c>
      <c r="D98" s="154" t="s">
        <v>529</v>
      </c>
      <c r="E98" s="38">
        <f t="shared" si="16"/>
        <v>2.0099999999999998</v>
      </c>
      <c r="F98" s="121"/>
      <c r="G98" s="24"/>
      <c r="H98" s="122">
        <v>2.0099999999999998</v>
      </c>
      <c r="I98" s="121"/>
      <c r="J98" s="38">
        <f t="shared" si="17"/>
        <v>0.45</v>
      </c>
      <c r="K98" s="24"/>
      <c r="L98" s="24"/>
      <c r="M98" s="24">
        <v>0.45</v>
      </c>
      <c r="N98" s="24"/>
      <c r="O98" s="38">
        <f t="shared" si="18"/>
        <v>0.45</v>
      </c>
      <c r="P98" s="24"/>
      <c r="Q98" s="24"/>
      <c r="R98" s="24">
        <v>0.45</v>
      </c>
      <c r="S98" s="24"/>
      <c r="T98" s="24">
        <f t="shared" si="19"/>
        <v>22.388059701492541</v>
      </c>
      <c r="U98" s="134"/>
      <c r="V98" s="134"/>
      <c r="W98" s="133"/>
      <c r="Z98" s="212"/>
      <c r="AA98" s="213"/>
      <c r="AB98" s="212"/>
      <c r="AC98" s="213"/>
      <c r="AD98" s="212"/>
      <c r="AE98" s="212"/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</row>
    <row r="99" spans="1:41" s="113" customFormat="1" ht="38.25" outlineLevel="3" x14ac:dyDescent="0.25">
      <c r="A99" s="143" t="s">
        <v>565</v>
      </c>
      <c r="B99" s="143"/>
      <c r="C99" s="188" t="s">
        <v>519</v>
      </c>
      <c r="D99" s="154" t="s">
        <v>529</v>
      </c>
      <c r="E99" s="38">
        <f t="shared" si="16"/>
        <v>40</v>
      </c>
      <c r="F99" s="121"/>
      <c r="G99" s="24"/>
      <c r="H99" s="122">
        <v>40</v>
      </c>
      <c r="I99" s="121"/>
      <c r="J99" s="38">
        <f t="shared" si="17"/>
        <v>30</v>
      </c>
      <c r="K99" s="24"/>
      <c r="L99" s="24"/>
      <c r="M99" s="24">
        <v>30</v>
      </c>
      <c r="N99" s="24"/>
      <c r="O99" s="38">
        <f t="shared" si="18"/>
        <v>30</v>
      </c>
      <c r="P99" s="24"/>
      <c r="Q99" s="24"/>
      <c r="R99" s="24">
        <v>30</v>
      </c>
      <c r="S99" s="24"/>
      <c r="T99" s="24">
        <f t="shared" si="19"/>
        <v>75</v>
      </c>
      <c r="U99" s="134"/>
      <c r="V99" s="134"/>
      <c r="W99" s="133"/>
      <c r="Z99" s="212"/>
      <c r="AA99" s="213"/>
      <c r="AB99" s="212"/>
      <c r="AC99" s="213"/>
      <c r="AD99" s="212"/>
      <c r="AE99" s="212"/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</row>
    <row r="100" spans="1:41" s="113" customFormat="1" ht="38.25" outlineLevel="3" x14ac:dyDescent="0.25">
      <c r="A100" s="143" t="s">
        <v>566</v>
      </c>
      <c r="B100" s="156"/>
      <c r="C100" s="189" t="s">
        <v>520</v>
      </c>
      <c r="D100" s="154" t="s">
        <v>529</v>
      </c>
      <c r="E100" s="38">
        <f t="shared" si="16"/>
        <v>4.6500000000000004</v>
      </c>
      <c r="F100" s="121"/>
      <c r="G100" s="24"/>
      <c r="H100" s="122">
        <v>4.6500000000000004</v>
      </c>
      <c r="I100" s="121"/>
      <c r="J100" s="38">
        <f t="shared" si="17"/>
        <v>3.42</v>
      </c>
      <c r="K100" s="24"/>
      <c r="L100" s="24"/>
      <c r="M100" s="24">
        <v>3.42</v>
      </c>
      <c r="N100" s="24"/>
      <c r="O100" s="38">
        <f t="shared" si="18"/>
        <v>3.42</v>
      </c>
      <c r="P100" s="24"/>
      <c r="Q100" s="24"/>
      <c r="R100" s="24">
        <v>3.42</v>
      </c>
      <c r="S100" s="24"/>
      <c r="T100" s="24">
        <f t="shared" si="19"/>
        <v>73.548387096774178</v>
      </c>
      <c r="U100" s="134"/>
      <c r="V100" s="134"/>
      <c r="W100" s="133"/>
      <c r="Z100" s="212"/>
      <c r="AA100" s="213"/>
      <c r="AB100" s="212"/>
      <c r="AC100" s="213"/>
      <c r="AD100" s="212"/>
      <c r="AE100" s="212"/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</row>
    <row r="101" spans="1:41" s="113" customFormat="1" ht="38.25" outlineLevel="3" x14ac:dyDescent="0.25">
      <c r="A101" s="143" t="s">
        <v>567</v>
      </c>
      <c r="B101" s="143"/>
      <c r="C101" s="188" t="s">
        <v>521</v>
      </c>
      <c r="D101" s="154" t="s">
        <v>529</v>
      </c>
      <c r="E101" s="38">
        <f t="shared" si="16"/>
        <v>10.039999999999999</v>
      </c>
      <c r="F101" s="121"/>
      <c r="G101" s="24"/>
      <c r="H101" s="122">
        <v>10.039999999999999</v>
      </c>
      <c r="I101" s="121"/>
      <c r="J101" s="38">
        <f t="shared" si="17"/>
        <v>10.039999999999999</v>
      </c>
      <c r="K101" s="24"/>
      <c r="L101" s="24"/>
      <c r="M101" s="24">
        <v>10.039999999999999</v>
      </c>
      <c r="N101" s="24"/>
      <c r="O101" s="38">
        <f t="shared" si="18"/>
        <v>10.039999999999999</v>
      </c>
      <c r="P101" s="24"/>
      <c r="Q101" s="24"/>
      <c r="R101" s="24">
        <v>10.039999999999999</v>
      </c>
      <c r="S101" s="24"/>
      <c r="T101" s="24">
        <f t="shared" si="19"/>
        <v>100</v>
      </c>
      <c r="U101" s="133"/>
      <c r="V101" s="134"/>
      <c r="W101" s="133"/>
      <c r="Z101" s="212"/>
      <c r="AA101" s="213"/>
      <c r="AB101" s="212"/>
      <c r="AC101" s="213"/>
      <c r="AD101" s="212"/>
      <c r="AE101" s="212"/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</row>
    <row r="102" spans="1:41" s="113" customFormat="1" ht="38.25" outlineLevel="3" x14ac:dyDescent="0.25">
      <c r="A102" s="143" t="s">
        <v>568</v>
      </c>
      <c r="B102" s="143"/>
      <c r="C102" s="188" t="s">
        <v>522</v>
      </c>
      <c r="D102" s="154" t="s">
        <v>529</v>
      </c>
      <c r="E102" s="38">
        <f t="shared" si="16"/>
        <v>1.05</v>
      </c>
      <c r="F102" s="121"/>
      <c r="G102" s="24"/>
      <c r="H102" s="122">
        <v>1.05</v>
      </c>
      <c r="I102" s="121"/>
      <c r="J102" s="38">
        <f t="shared" si="17"/>
        <v>0.45</v>
      </c>
      <c r="K102" s="24"/>
      <c r="L102" s="24"/>
      <c r="M102" s="24">
        <v>0.45</v>
      </c>
      <c r="N102" s="24"/>
      <c r="O102" s="38">
        <f t="shared" si="18"/>
        <v>0.45</v>
      </c>
      <c r="P102" s="24"/>
      <c r="Q102" s="24"/>
      <c r="R102" s="24">
        <v>0.45</v>
      </c>
      <c r="S102" s="24"/>
      <c r="T102" s="24">
        <f t="shared" si="19"/>
        <v>42.857142857142854</v>
      </c>
      <c r="U102" s="133"/>
      <c r="V102" s="134"/>
      <c r="W102" s="133"/>
      <c r="Z102" s="212"/>
      <c r="AA102" s="213"/>
      <c r="AB102" s="212"/>
      <c r="AC102" s="213"/>
      <c r="AD102" s="212"/>
      <c r="AE102" s="212"/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</row>
    <row r="103" spans="1:41" s="113" customFormat="1" ht="38.25" outlineLevel="3" x14ac:dyDescent="0.25">
      <c r="A103" s="143" t="s">
        <v>569</v>
      </c>
      <c r="B103" s="143"/>
      <c r="C103" s="188" t="s">
        <v>523</v>
      </c>
      <c r="D103" s="154" t="s">
        <v>529</v>
      </c>
      <c r="E103" s="38">
        <f t="shared" si="16"/>
        <v>3.4</v>
      </c>
      <c r="F103" s="121"/>
      <c r="G103" s="24"/>
      <c r="H103" s="24">
        <v>3.4</v>
      </c>
      <c r="I103" s="121"/>
      <c r="J103" s="38">
        <f t="shared" si="17"/>
        <v>3.33</v>
      </c>
      <c r="K103" s="24"/>
      <c r="L103" s="24"/>
      <c r="M103" s="24">
        <v>3.33</v>
      </c>
      <c r="N103" s="24"/>
      <c r="O103" s="38">
        <f t="shared" si="18"/>
        <v>3.33</v>
      </c>
      <c r="P103" s="24"/>
      <c r="Q103" s="24"/>
      <c r="R103" s="24">
        <v>3.33</v>
      </c>
      <c r="S103" s="24"/>
      <c r="T103" s="24">
        <f t="shared" si="19"/>
        <v>97.941176470588246</v>
      </c>
      <c r="U103" s="133"/>
      <c r="V103" s="134"/>
      <c r="W103" s="133"/>
      <c r="Z103" s="212"/>
      <c r="AA103" s="213"/>
      <c r="AB103" s="212"/>
      <c r="AC103" s="213"/>
      <c r="AD103" s="212"/>
      <c r="AE103" s="212"/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</row>
    <row r="104" spans="1:41" s="113" customFormat="1" ht="66.75" customHeight="1" outlineLevel="3" x14ac:dyDescent="0.25">
      <c r="A104" s="143" t="s">
        <v>570</v>
      </c>
      <c r="B104" s="143"/>
      <c r="C104" s="188" t="s">
        <v>524</v>
      </c>
      <c r="D104" s="154" t="s">
        <v>529</v>
      </c>
      <c r="E104" s="38">
        <f t="shared" si="16"/>
        <v>3</v>
      </c>
      <c r="F104" s="121"/>
      <c r="G104" s="24"/>
      <c r="H104" s="122">
        <v>3</v>
      </c>
      <c r="I104" s="121"/>
      <c r="J104" s="38">
        <f t="shared" si="17"/>
        <v>2.82</v>
      </c>
      <c r="K104" s="24"/>
      <c r="L104" s="24"/>
      <c r="M104" s="24">
        <v>2.82</v>
      </c>
      <c r="N104" s="24"/>
      <c r="O104" s="38">
        <f t="shared" si="18"/>
        <v>2.82</v>
      </c>
      <c r="P104" s="24"/>
      <c r="Q104" s="24"/>
      <c r="R104" s="24">
        <v>2.82</v>
      </c>
      <c r="S104" s="24"/>
      <c r="T104" s="24">
        <f t="shared" si="19"/>
        <v>94</v>
      </c>
      <c r="U104" s="133"/>
      <c r="V104" s="134"/>
      <c r="W104" s="133"/>
      <c r="Z104" s="212"/>
      <c r="AA104" s="213"/>
      <c r="AB104" s="212"/>
      <c r="AC104" s="213"/>
      <c r="AD104" s="212"/>
      <c r="AE104" s="212"/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</row>
    <row r="105" spans="1:41" s="113" customFormat="1" ht="38.25" outlineLevel="3" x14ac:dyDescent="0.25">
      <c r="A105" s="143" t="s">
        <v>571</v>
      </c>
      <c r="B105" s="143"/>
      <c r="C105" s="188" t="s">
        <v>899</v>
      </c>
      <c r="D105" s="154" t="s">
        <v>529</v>
      </c>
      <c r="E105" s="38">
        <f t="shared" si="16"/>
        <v>5.45</v>
      </c>
      <c r="F105" s="121"/>
      <c r="G105" s="24"/>
      <c r="H105" s="122">
        <v>5.45</v>
      </c>
      <c r="I105" s="121"/>
      <c r="J105" s="38">
        <f t="shared" si="17"/>
        <v>4.51</v>
      </c>
      <c r="K105" s="24"/>
      <c r="L105" s="24"/>
      <c r="M105" s="24">
        <v>4.51</v>
      </c>
      <c r="N105" s="24"/>
      <c r="O105" s="38">
        <f t="shared" si="18"/>
        <v>4.51</v>
      </c>
      <c r="P105" s="24"/>
      <c r="Q105" s="24"/>
      <c r="R105" s="24">
        <v>4.51</v>
      </c>
      <c r="S105" s="24"/>
      <c r="T105" s="24">
        <f t="shared" si="19"/>
        <v>82.752293577981646</v>
      </c>
      <c r="U105" s="134"/>
      <c r="V105" s="134"/>
      <c r="W105" s="133"/>
      <c r="Z105" s="212"/>
      <c r="AA105" s="213"/>
      <c r="AB105" s="212"/>
      <c r="AC105" s="213"/>
      <c r="AD105" s="212"/>
      <c r="AE105" s="212"/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</row>
    <row r="106" spans="1:41" s="113" customFormat="1" outlineLevel="3" x14ac:dyDescent="0.25">
      <c r="A106" s="143" t="s">
        <v>572</v>
      </c>
      <c r="B106" s="143"/>
      <c r="C106" s="188" t="s">
        <v>525</v>
      </c>
      <c r="D106" s="154"/>
      <c r="E106" s="38">
        <f t="shared" si="16"/>
        <v>225</v>
      </c>
      <c r="F106" s="121"/>
      <c r="G106" s="24"/>
      <c r="H106" s="24">
        <v>225</v>
      </c>
      <c r="I106" s="121"/>
      <c r="J106" s="38">
        <f t="shared" si="17"/>
        <v>165</v>
      </c>
      <c r="K106" s="24"/>
      <c r="L106" s="24"/>
      <c r="M106" s="24">
        <v>165</v>
      </c>
      <c r="N106" s="24"/>
      <c r="O106" s="38">
        <f t="shared" si="18"/>
        <v>165</v>
      </c>
      <c r="P106" s="24"/>
      <c r="Q106" s="24"/>
      <c r="R106" s="24">
        <v>165</v>
      </c>
      <c r="S106" s="24"/>
      <c r="T106" s="24">
        <f t="shared" si="19"/>
        <v>73.333333333333329</v>
      </c>
      <c r="U106" s="133"/>
      <c r="V106" s="134"/>
      <c r="W106" s="133"/>
      <c r="Z106" s="212"/>
      <c r="AA106" s="213"/>
      <c r="AB106" s="212"/>
      <c r="AC106" s="213"/>
      <c r="AD106" s="212"/>
      <c r="AE106" s="212"/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</row>
    <row r="107" spans="1:41" s="113" customFormat="1" outlineLevel="3" x14ac:dyDescent="0.25">
      <c r="A107" s="143" t="s">
        <v>573</v>
      </c>
      <c r="B107" s="143"/>
      <c r="C107" s="155" t="s">
        <v>526</v>
      </c>
      <c r="D107" s="154" t="s">
        <v>528</v>
      </c>
      <c r="E107" s="38">
        <f t="shared" si="16"/>
        <v>3.09</v>
      </c>
      <c r="F107" s="121"/>
      <c r="G107" s="24"/>
      <c r="H107" s="122">
        <v>3.09</v>
      </c>
      <c r="I107" s="121"/>
      <c r="J107" s="38">
        <f t="shared" si="17"/>
        <v>3.09</v>
      </c>
      <c r="K107" s="24"/>
      <c r="L107" s="24"/>
      <c r="M107" s="24">
        <v>3.09</v>
      </c>
      <c r="N107" s="24"/>
      <c r="O107" s="38">
        <f t="shared" si="18"/>
        <v>3.09</v>
      </c>
      <c r="P107" s="24"/>
      <c r="Q107" s="24"/>
      <c r="R107" s="24">
        <v>3.09</v>
      </c>
      <c r="S107" s="24"/>
      <c r="T107" s="24">
        <f t="shared" si="19"/>
        <v>100</v>
      </c>
      <c r="U107" s="134"/>
      <c r="V107" s="134"/>
      <c r="W107" s="133"/>
      <c r="Z107" s="212"/>
      <c r="AA107" s="213"/>
      <c r="AB107" s="212"/>
      <c r="AC107" s="213"/>
      <c r="AD107" s="212"/>
      <c r="AE107" s="212"/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</row>
    <row r="108" spans="1:41" s="113" customFormat="1" ht="38.25" outlineLevel="3" x14ac:dyDescent="0.25">
      <c r="A108" s="143" t="s">
        <v>574</v>
      </c>
      <c r="B108" s="143"/>
      <c r="C108" s="155" t="s">
        <v>527</v>
      </c>
      <c r="D108" s="154" t="s">
        <v>529</v>
      </c>
      <c r="E108" s="38">
        <f t="shared" si="16"/>
        <v>4.9800000000000004</v>
      </c>
      <c r="F108" s="121"/>
      <c r="G108" s="24"/>
      <c r="H108" s="122">
        <v>4.9800000000000004</v>
      </c>
      <c r="I108" s="121"/>
      <c r="J108" s="38">
        <f t="shared" si="17"/>
        <v>4.92</v>
      </c>
      <c r="K108" s="24"/>
      <c r="L108" s="24"/>
      <c r="M108" s="24">
        <v>4.92</v>
      </c>
      <c r="N108" s="24"/>
      <c r="O108" s="38">
        <f t="shared" si="18"/>
        <v>4.92</v>
      </c>
      <c r="P108" s="24"/>
      <c r="Q108" s="24"/>
      <c r="R108" s="24">
        <v>4.92</v>
      </c>
      <c r="S108" s="24"/>
      <c r="T108" s="24">
        <f t="shared" si="19"/>
        <v>98.795180722891558</v>
      </c>
      <c r="U108" s="134"/>
      <c r="V108" s="134"/>
      <c r="W108" s="133"/>
      <c r="Z108" s="212"/>
      <c r="AA108" s="213"/>
      <c r="AB108" s="212"/>
      <c r="AC108" s="213"/>
      <c r="AD108" s="212"/>
      <c r="AE108" s="212"/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2"/>
    </row>
    <row r="109" spans="1:41" ht="69" customHeight="1" outlineLevel="2" x14ac:dyDescent="0.25">
      <c r="A109" s="19" t="s">
        <v>67</v>
      </c>
      <c r="B109" s="278" t="s">
        <v>530</v>
      </c>
      <c r="C109" s="279"/>
      <c r="D109" s="14"/>
      <c r="E109" s="37">
        <f t="shared" si="16"/>
        <v>340.1</v>
      </c>
      <c r="F109" s="31"/>
      <c r="G109" s="114"/>
      <c r="H109" s="114">
        <f>SUM(H110:H116)</f>
        <v>340.1</v>
      </c>
      <c r="I109" s="31"/>
      <c r="J109" s="37">
        <f t="shared" si="17"/>
        <v>257.76</v>
      </c>
      <c r="K109" s="31"/>
      <c r="L109" s="114"/>
      <c r="M109" s="114">
        <f>SUM(M110:M116)</f>
        <v>257.76</v>
      </c>
      <c r="N109" s="11"/>
      <c r="O109" s="37">
        <f t="shared" si="18"/>
        <v>257.76</v>
      </c>
      <c r="P109" s="31"/>
      <c r="Q109" s="114"/>
      <c r="R109" s="114">
        <f>SUM(R110:R116)</f>
        <v>257.76</v>
      </c>
      <c r="S109" s="11"/>
      <c r="T109" s="11">
        <f t="shared" si="19"/>
        <v>75.78947368421052</v>
      </c>
      <c r="U109" s="123"/>
      <c r="V109" s="125"/>
      <c r="W109" s="123"/>
      <c r="Z109" s="6"/>
      <c r="AA109" s="17"/>
      <c r="AB109" s="6"/>
      <c r="AC109" s="17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</row>
    <row r="110" spans="1:41" ht="25.5" outlineLevel="3" x14ac:dyDescent="0.25">
      <c r="A110" s="145" t="s">
        <v>575</v>
      </c>
      <c r="B110" s="145"/>
      <c r="C110" s="157" t="s">
        <v>531</v>
      </c>
      <c r="D110" s="151"/>
      <c r="E110" s="37">
        <f t="shared" si="16"/>
        <v>26</v>
      </c>
      <c r="F110" s="31"/>
      <c r="G110" s="11"/>
      <c r="H110" s="33">
        <v>26</v>
      </c>
      <c r="I110" s="31"/>
      <c r="J110" s="37">
        <f t="shared" si="17"/>
        <v>25.09</v>
      </c>
      <c r="K110" s="31"/>
      <c r="L110" s="11"/>
      <c r="M110" s="11">
        <v>25.09</v>
      </c>
      <c r="N110" s="11"/>
      <c r="O110" s="37">
        <f t="shared" si="18"/>
        <v>25.09</v>
      </c>
      <c r="P110" s="31"/>
      <c r="Q110" s="11"/>
      <c r="R110" s="11">
        <v>25.09</v>
      </c>
      <c r="S110" s="11"/>
      <c r="T110" s="11">
        <f t="shared" si="19"/>
        <v>96.5</v>
      </c>
      <c r="U110" s="139"/>
      <c r="V110" s="125"/>
      <c r="W110" s="123"/>
      <c r="Z110" s="6"/>
      <c r="AA110" s="17"/>
      <c r="AB110" s="6"/>
      <c r="AC110" s="17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</row>
    <row r="111" spans="1:41" ht="38.25" outlineLevel="3" x14ac:dyDescent="0.25">
      <c r="A111" s="145" t="s">
        <v>576</v>
      </c>
      <c r="B111" s="145"/>
      <c r="C111" s="157" t="s">
        <v>532</v>
      </c>
      <c r="D111" s="151"/>
      <c r="E111" s="37">
        <f t="shared" si="16"/>
        <v>48.4</v>
      </c>
      <c r="F111" s="31"/>
      <c r="G111" s="11"/>
      <c r="H111" s="33">
        <v>48.4</v>
      </c>
      <c r="I111" s="31"/>
      <c r="J111" s="37">
        <f t="shared" si="17"/>
        <v>48.4</v>
      </c>
      <c r="K111" s="31"/>
      <c r="L111" s="11"/>
      <c r="M111" s="11">
        <v>48.4</v>
      </c>
      <c r="N111" s="11"/>
      <c r="O111" s="37">
        <f t="shared" si="18"/>
        <v>48.4</v>
      </c>
      <c r="P111" s="31"/>
      <c r="Q111" s="11"/>
      <c r="R111" s="11">
        <v>48.4</v>
      </c>
      <c r="S111" s="11"/>
      <c r="T111" s="11">
        <f t="shared" si="19"/>
        <v>100</v>
      </c>
      <c r="U111" s="5"/>
      <c r="V111" s="125"/>
      <c r="W111" s="123"/>
      <c r="Z111" s="6"/>
      <c r="AA111" s="17"/>
      <c r="AB111" s="6"/>
      <c r="AC111" s="17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</row>
    <row r="112" spans="1:41" outlineLevel="3" x14ac:dyDescent="0.25">
      <c r="A112" s="145" t="s">
        <v>577</v>
      </c>
      <c r="B112" s="145"/>
      <c r="C112" s="157" t="s">
        <v>533</v>
      </c>
      <c r="D112" s="151"/>
      <c r="E112" s="37">
        <f t="shared" si="16"/>
        <v>40</v>
      </c>
      <c r="F112" s="31"/>
      <c r="G112" s="11"/>
      <c r="H112" s="33">
        <v>40</v>
      </c>
      <c r="I112" s="31"/>
      <c r="J112" s="37">
        <f t="shared" si="17"/>
        <v>40</v>
      </c>
      <c r="K112" s="31"/>
      <c r="L112" s="11"/>
      <c r="M112" s="11">
        <v>40</v>
      </c>
      <c r="N112" s="11"/>
      <c r="O112" s="37">
        <f t="shared" si="18"/>
        <v>40</v>
      </c>
      <c r="P112" s="31"/>
      <c r="Q112" s="11"/>
      <c r="R112" s="11">
        <v>40</v>
      </c>
      <c r="S112" s="11"/>
      <c r="T112" s="11">
        <f t="shared" si="19"/>
        <v>100</v>
      </c>
      <c r="U112" s="5"/>
      <c r="V112" s="125"/>
      <c r="W112" s="123"/>
      <c r="Z112" s="6"/>
      <c r="AA112" s="17"/>
      <c r="AB112" s="6"/>
      <c r="AC112" s="17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</row>
    <row r="113" spans="1:41" ht="51.75" customHeight="1" outlineLevel="3" x14ac:dyDescent="0.25">
      <c r="A113" s="145" t="s">
        <v>578</v>
      </c>
      <c r="B113" s="145"/>
      <c r="C113" s="157" t="s">
        <v>534</v>
      </c>
      <c r="D113" s="151"/>
      <c r="E113" s="37">
        <f t="shared" si="16"/>
        <v>51</v>
      </c>
      <c r="F113" s="31"/>
      <c r="G113" s="11"/>
      <c r="H113" s="33">
        <v>51</v>
      </c>
      <c r="I113" s="31"/>
      <c r="J113" s="37">
        <f t="shared" si="17"/>
        <v>20.170000000000002</v>
      </c>
      <c r="K113" s="31"/>
      <c r="L113" s="11"/>
      <c r="M113" s="11">
        <v>20.170000000000002</v>
      </c>
      <c r="N113" s="11"/>
      <c r="O113" s="37">
        <f t="shared" si="18"/>
        <v>20.170000000000002</v>
      </c>
      <c r="P113" s="31"/>
      <c r="Q113" s="11"/>
      <c r="R113" s="11">
        <v>20.170000000000002</v>
      </c>
      <c r="S113" s="11"/>
      <c r="T113" s="11">
        <f t="shared" si="19"/>
        <v>39.549019607843135</v>
      </c>
      <c r="U113" s="123"/>
      <c r="V113" s="125"/>
      <c r="W113" s="123"/>
      <c r="Z113" s="6"/>
      <c r="AA113" s="17"/>
      <c r="AB113" s="6"/>
      <c r="AC113" s="17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</row>
    <row r="114" spans="1:41" outlineLevel="3" x14ac:dyDescent="0.25">
      <c r="A114" s="145" t="s">
        <v>579</v>
      </c>
      <c r="B114" s="145"/>
      <c r="C114" s="157" t="s">
        <v>535</v>
      </c>
      <c r="D114" s="151"/>
      <c r="E114" s="37">
        <f t="shared" si="16"/>
        <v>8</v>
      </c>
      <c r="F114" s="31"/>
      <c r="G114" s="11"/>
      <c r="H114" s="33">
        <v>8</v>
      </c>
      <c r="I114" s="31"/>
      <c r="J114" s="37">
        <f t="shared" si="17"/>
        <v>0</v>
      </c>
      <c r="K114" s="31"/>
      <c r="L114" s="11"/>
      <c r="M114" s="11">
        <v>0</v>
      </c>
      <c r="N114" s="11"/>
      <c r="O114" s="37">
        <f t="shared" si="18"/>
        <v>0</v>
      </c>
      <c r="P114" s="31"/>
      <c r="Q114" s="11"/>
      <c r="R114" s="11">
        <v>0</v>
      </c>
      <c r="S114" s="11"/>
      <c r="T114" s="11">
        <f t="shared" si="19"/>
        <v>0</v>
      </c>
      <c r="U114" s="123"/>
      <c r="V114" s="125"/>
      <c r="W114" s="123"/>
      <c r="Z114" s="6"/>
      <c r="AA114" s="17"/>
      <c r="AB114" s="6"/>
      <c r="AC114" s="17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</row>
    <row r="115" spans="1:41" outlineLevel="3" x14ac:dyDescent="0.25">
      <c r="A115" s="145" t="s">
        <v>580</v>
      </c>
      <c r="B115" s="145"/>
      <c r="C115" s="157" t="s">
        <v>536</v>
      </c>
      <c r="D115" s="151"/>
      <c r="E115" s="37">
        <f t="shared" si="16"/>
        <v>42.6</v>
      </c>
      <c r="F115" s="31"/>
      <c r="G115" s="11"/>
      <c r="H115" s="33">
        <v>42.6</v>
      </c>
      <c r="I115" s="31"/>
      <c r="J115" s="37">
        <f t="shared" si="17"/>
        <v>0</v>
      </c>
      <c r="K115" s="31"/>
      <c r="L115" s="11"/>
      <c r="M115" s="11">
        <v>0</v>
      </c>
      <c r="N115" s="11"/>
      <c r="O115" s="37">
        <f t="shared" si="18"/>
        <v>0</v>
      </c>
      <c r="P115" s="31"/>
      <c r="Q115" s="11"/>
      <c r="R115" s="11">
        <v>0</v>
      </c>
      <c r="S115" s="11"/>
      <c r="T115" s="11">
        <f t="shared" si="19"/>
        <v>0</v>
      </c>
      <c r="U115" s="125"/>
      <c r="V115" s="125"/>
      <c r="W115" s="123"/>
      <c r="Z115" s="6"/>
      <c r="AA115" s="17"/>
      <c r="AB115" s="6"/>
      <c r="AC115" s="17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</row>
    <row r="116" spans="1:41" ht="25.5" outlineLevel="3" x14ac:dyDescent="0.25">
      <c r="A116" s="145" t="s">
        <v>581</v>
      </c>
      <c r="B116" s="145"/>
      <c r="C116" s="157" t="s">
        <v>537</v>
      </c>
      <c r="D116" s="154" t="s">
        <v>528</v>
      </c>
      <c r="E116" s="37">
        <f t="shared" si="16"/>
        <v>124.1</v>
      </c>
      <c r="F116" s="31"/>
      <c r="G116" s="11"/>
      <c r="H116" s="33">
        <v>124.1</v>
      </c>
      <c r="I116" s="31"/>
      <c r="J116" s="37">
        <f t="shared" si="17"/>
        <v>124.1</v>
      </c>
      <c r="K116" s="31"/>
      <c r="L116" s="11"/>
      <c r="M116" s="11">
        <v>124.1</v>
      </c>
      <c r="N116" s="11"/>
      <c r="O116" s="37">
        <f t="shared" si="18"/>
        <v>124.1</v>
      </c>
      <c r="P116" s="31"/>
      <c r="Q116" s="11"/>
      <c r="R116" s="11">
        <v>124.1</v>
      </c>
      <c r="S116" s="11"/>
      <c r="T116" s="11">
        <f t="shared" si="19"/>
        <v>100</v>
      </c>
      <c r="U116" s="140"/>
      <c r="V116" s="125"/>
      <c r="W116" s="123"/>
      <c r="Z116" s="6"/>
      <c r="AA116" s="17"/>
      <c r="AB116" s="6"/>
      <c r="AC116" s="17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</row>
    <row r="117" spans="1:41" ht="22.5" customHeight="1" outlineLevel="2" x14ac:dyDescent="0.25">
      <c r="A117" s="19" t="s">
        <v>68</v>
      </c>
      <c r="B117" s="272" t="s">
        <v>582</v>
      </c>
      <c r="C117" s="273"/>
      <c r="D117" s="14"/>
      <c r="E117" s="37">
        <f t="shared" si="16"/>
        <v>612.33000000000004</v>
      </c>
      <c r="F117" s="31"/>
      <c r="G117" s="114">
        <f>SUM(G118:G128)</f>
        <v>103.6</v>
      </c>
      <c r="H117" s="114">
        <f>SUM(H118:H128)</f>
        <v>508.73</v>
      </c>
      <c r="I117" s="31"/>
      <c r="J117" s="37">
        <f t="shared" si="17"/>
        <v>514.01</v>
      </c>
      <c r="K117" s="31"/>
      <c r="L117" s="114">
        <f>SUM(L118:L128)</f>
        <v>103.6</v>
      </c>
      <c r="M117" s="114">
        <f>SUM(M118:M128)</f>
        <v>410.41</v>
      </c>
      <c r="N117" s="11"/>
      <c r="O117" s="37">
        <f t="shared" si="18"/>
        <v>514.01</v>
      </c>
      <c r="P117" s="31"/>
      <c r="Q117" s="114">
        <f>SUM(Q118:Q128)</f>
        <v>103.6</v>
      </c>
      <c r="R117" s="114">
        <f>SUM(R118:R128)</f>
        <v>410.41</v>
      </c>
      <c r="S117" s="11"/>
      <c r="T117" s="11">
        <f t="shared" si="19"/>
        <v>83.943298548168471</v>
      </c>
      <c r="U117" s="123"/>
      <c r="V117" s="125"/>
      <c r="W117" s="123"/>
      <c r="Z117" s="6"/>
      <c r="AA117" s="17"/>
      <c r="AB117" s="6"/>
      <c r="AC117" s="17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</row>
    <row r="118" spans="1:41" ht="30" customHeight="1" outlineLevel="3" x14ac:dyDescent="0.25">
      <c r="A118" s="143" t="s">
        <v>594</v>
      </c>
      <c r="B118" s="143"/>
      <c r="C118" s="158" t="s">
        <v>583</v>
      </c>
      <c r="D118" s="151"/>
      <c r="E118" s="37">
        <f t="shared" si="16"/>
        <v>48</v>
      </c>
      <c r="F118" s="31"/>
      <c r="G118" s="11"/>
      <c r="H118" s="33">
        <v>48</v>
      </c>
      <c r="I118" s="31"/>
      <c r="J118" s="37">
        <f t="shared" si="17"/>
        <v>17.45</v>
      </c>
      <c r="K118" s="31"/>
      <c r="L118" s="11"/>
      <c r="M118" s="11">
        <v>17.45</v>
      </c>
      <c r="N118" s="11"/>
      <c r="O118" s="37">
        <f t="shared" si="18"/>
        <v>17.45</v>
      </c>
      <c r="P118" s="31"/>
      <c r="Q118" s="11"/>
      <c r="R118" s="11">
        <v>17.45</v>
      </c>
      <c r="S118" s="11"/>
      <c r="T118" s="11">
        <f t="shared" si="19"/>
        <v>36.354166666666664</v>
      </c>
      <c r="U118" s="123"/>
      <c r="V118" s="125"/>
      <c r="W118" s="123"/>
      <c r="Z118" s="6"/>
      <c r="AA118" s="17"/>
      <c r="AB118" s="6"/>
      <c r="AC118" s="17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</row>
    <row r="119" spans="1:41" ht="22.5" customHeight="1" outlineLevel="3" x14ac:dyDescent="0.25">
      <c r="A119" s="143" t="s">
        <v>595</v>
      </c>
      <c r="B119" s="143"/>
      <c r="C119" s="158" t="s">
        <v>584</v>
      </c>
      <c r="D119" s="151"/>
      <c r="E119" s="37">
        <f t="shared" si="16"/>
        <v>131.6</v>
      </c>
      <c r="F119" s="31"/>
      <c r="G119" s="11">
        <v>103.6</v>
      </c>
      <c r="H119" s="33">
        <v>28</v>
      </c>
      <c r="I119" s="31"/>
      <c r="J119" s="37">
        <f t="shared" si="17"/>
        <v>130.62</v>
      </c>
      <c r="K119" s="31"/>
      <c r="L119" s="11">
        <v>103.6</v>
      </c>
      <c r="M119" s="11">
        <v>27.02</v>
      </c>
      <c r="N119" s="11"/>
      <c r="O119" s="37">
        <f t="shared" si="18"/>
        <v>130.62</v>
      </c>
      <c r="P119" s="31"/>
      <c r="Q119" s="11">
        <v>103.6</v>
      </c>
      <c r="R119" s="11">
        <v>27.02</v>
      </c>
      <c r="S119" s="11"/>
      <c r="T119" s="11">
        <f t="shared" si="19"/>
        <v>99.255319148936181</v>
      </c>
      <c r="U119" s="123"/>
      <c r="V119" s="125"/>
      <c r="W119" s="123"/>
      <c r="Z119" s="6"/>
      <c r="AA119" s="17"/>
      <c r="AB119" s="6"/>
      <c r="AC119" s="17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</row>
    <row r="120" spans="1:41" ht="29.25" customHeight="1" outlineLevel="3" x14ac:dyDescent="0.25">
      <c r="A120" s="143" t="s">
        <v>596</v>
      </c>
      <c r="B120" s="143"/>
      <c r="C120" s="158" t="s">
        <v>585</v>
      </c>
      <c r="D120" s="151"/>
      <c r="E120" s="37">
        <f t="shared" si="16"/>
        <v>1.7</v>
      </c>
      <c r="F120" s="31"/>
      <c r="G120" s="11"/>
      <c r="H120" s="33">
        <v>1.7</v>
      </c>
      <c r="I120" s="31"/>
      <c r="J120" s="37">
        <f t="shared" si="17"/>
        <v>0.85</v>
      </c>
      <c r="K120" s="31"/>
      <c r="L120" s="11"/>
      <c r="M120" s="11">
        <v>0.85</v>
      </c>
      <c r="N120" s="11"/>
      <c r="O120" s="37">
        <f t="shared" si="18"/>
        <v>0.85</v>
      </c>
      <c r="P120" s="31"/>
      <c r="Q120" s="11"/>
      <c r="R120" s="11">
        <v>0.85</v>
      </c>
      <c r="S120" s="11"/>
      <c r="T120" s="11">
        <f t="shared" si="19"/>
        <v>50</v>
      </c>
      <c r="U120" s="123"/>
      <c r="V120" s="125"/>
      <c r="W120" s="123"/>
      <c r="Z120" s="6"/>
      <c r="AA120" s="17"/>
      <c r="AB120" s="6"/>
      <c r="AC120" s="17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</row>
    <row r="121" spans="1:41" ht="49.5" customHeight="1" outlineLevel="3" x14ac:dyDescent="0.25">
      <c r="A121" s="143" t="s">
        <v>597</v>
      </c>
      <c r="B121" s="143"/>
      <c r="C121" s="158" t="s">
        <v>586</v>
      </c>
      <c r="D121" s="151"/>
      <c r="E121" s="37">
        <f t="shared" si="16"/>
        <v>55</v>
      </c>
      <c r="F121" s="31"/>
      <c r="G121" s="11"/>
      <c r="H121" s="33">
        <v>55</v>
      </c>
      <c r="I121" s="31"/>
      <c r="J121" s="37">
        <f t="shared" si="17"/>
        <v>0</v>
      </c>
      <c r="K121" s="31"/>
      <c r="L121" s="11"/>
      <c r="M121" s="11">
        <v>0</v>
      </c>
      <c r="N121" s="11"/>
      <c r="O121" s="37">
        <f t="shared" si="18"/>
        <v>0</v>
      </c>
      <c r="P121" s="31"/>
      <c r="Q121" s="11"/>
      <c r="R121" s="11">
        <v>0</v>
      </c>
      <c r="S121" s="11"/>
      <c r="T121" s="11">
        <f t="shared" si="19"/>
        <v>0</v>
      </c>
      <c r="U121" s="123"/>
      <c r="V121" s="125"/>
      <c r="W121" s="123"/>
      <c r="Z121" s="6"/>
      <c r="AA121" s="17"/>
      <c r="AB121" s="6"/>
      <c r="AC121" s="17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</row>
    <row r="122" spans="1:41" ht="22.5" customHeight="1" outlineLevel="3" x14ac:dyDescent="0.25">
      <c r="A122" s="143" t="s">
        <v>598</v>
      </c>
      <c r="B122" s="143"/>
      <c r="C122" s="158" t="s">
        <v>587</v>
      </c>
      <c r="D122" s="151"/>
      <c r="E122" s="37">
        <f t="shared" si="16"/>
        <v>48.6</v>
      </c>
      <c r="F122" s="31"/>
      <c r="G122" s="11"/>
      <c r="H122" s="33">
        <v>48.6</v>
      </c>
      <c r="I122" s="31"/>
      <c r="J122" s="37">
        <f t="shared" si="17"/>
        <v>41.74</v>
      </c>
      <c r="K122" s="31"/>
      <c r="L122" s="11"/>
      <c r="M122" s="11">
        <v>41.74</v>
      </c>
      <c r="N122" s="11"/>
      <c r="O122" s="37">
        <f t="shared" si="18"/>
        <v>41.74</v>
      </c>
      <c r="P122" s="31"/>
      <c r="Q122" s="11"/>
      <c r="R122" s="11">
        <v>41.74</v>
      </c>
      <c r="S122" s="11"/>
      <c r="T122" s="11">
        <f t="shared" si="19"/>
        <v>85.884773662551439</v>
      </c>
      <c r="U122" s="123"/>
      <c r="V122" s="125"/>
      <c r="W122" s="123"/>
      <c r="Z122" s="6"/>
      <c r="AA122" s="17"/>
      <c r="AB122" s="6"/>
      <c r="AC122" s="17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</row>
    <row r="123" spans="1:41" ht="22.5" customHeight="1" outlineLevel="3" x14ac:dyDescent="0.25">
      <c r="A123" s="143" t="s">
        <v>599</v>
      </c>
      <c r="B123" s="143"/>
      <c r="C123" s="158" t="s">
        <v>588</v>
      </c>
      <c r="D123" s="151"/>
      <c r="E123" s="37">
        <f t="shared" si="16"/>
        <v>32.83</v>
      </c>
      <c r="F123" s="31"/>
      <c r="G123" s="11"/>
      <c r="H123" s="33">
        <v>32.83</v>
      </c>
      <c r="I123" s="31"/>
      <c r="J123" s="37">
        <f t="shared" si="17"/>
        <v>30.75</v>
      </c>
      <c r="K123" s="31"/>
      <c r="L123" s="11"/>
      <c r="M123" s="11">
        <v>30.75</v>
      </c>
      <c r="N123" s="11"/>
      <c r="O123" s="37">
        <f t="shared" si="18"/>
        <v>30.75</v>
      </c>
      <c r="P123" s="31"/>
      <c r="Q123" s="11"/>
      <c r="R123" s="11">
        <v>30.75</v>
      </c>
      <c r="S123" s="11"/>
      <c r="T123" s="11">
        <f t="shared" si="19"/>
        <v>93.66433140420348</v>
      </c>
      <c r="U123" s="123"/>
      <c r="V123" s="125"/>
      <c r="W123" s="123"/>
      <c r="Z123" s="6"/>
      <c r="AA123" s="17"/>
      <c r="AB123" s="6"/>
      <c r="AC123" s="17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</row>
    <row r="124" spans="1:41" ht="22.5" customHeight="1" outlineLevel="3" x14ac:dyDescent="0.25">
      <c r="A124" s="143" t="s">
        <v>600</v>
      </c>
      <c r="B124" s="143"/>
      <c r="C124" s="158" t="s">
        <v>589</v>
      </c>
      <c r="D124" s="151"/>
      <c r="E124" s="37">
        <f t="shared" si="16"/>
        <v>22.81</v>
      </c>
      <c r="F124" s="31"/>
      <c r="G124" s="11"/>
      <c r="H124" s="33">
        <v>22.81</v>
      </c>
      <c r="I124" s="31"/>
      <c r="J124" s="37">
        <f t="shared" si="17"/>
        <v>20.81</v>
      </c>
      <c r="K124" s="31"/>
      <c r="L124" s="11"/>
      <c r="M124" s="11">
        <v>20.81</v>
      </c>
      <c r="N124" s="11"/>
      <c r="O124" s="37">
        <f t="shared" si="18"/>
        <v>20.81</v>
      </c>
      <c r="P124" s="31"/>
      <c r="Q124" s="11"/>
      <c r="R124" s="11">
        <v>20.81</v>
      </c>
      <c r="S124" s="11"/>
      <c r="T124" s="11">
        <f t="shared" si="19"/>
        <v>91.231915826391926</v>
      </c>
      <c r="U124" s="123"/>
      <c r="V124" s="125"/>
      <c r="W124" s="123"/>
      <c r="Z124" s="6"/>
      <c r="AA124" s="17"/>
      <c r="AB124" s="6"/>
      <c r="AC124" s="17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</row>
    <row r="125" spans="1:41" ht="22.5" customHeight="1" outlineLevel="3" x14ac:dyDescent="0.25">
      <c r="A125" s="143" t="s">
        <v>601</v>
      </c>
      <c r="B125" s="143"/>
      <c r="C125" s="158" t="s">
        <v>590</v>
      </c>
      <c r="D125" s="151"/>
      <c r="E125" s="37">
        <f t="shared" si="16"/>
        <v>20.39</v>
      </c>
      <c r="F125" s="31"/>
      <c r="G125" s="11"/>
      <c r="H125" s="33">
        <v>20.39</v>
      </c>
      <c r="I125" s="31"/>
      <c r="J125" s="37">
        <f t="shared" si="17"/>
        <v>20.39</v>
      </c>
      <c r="K125" s="31"/>
      <c r="L125" s="11"/>
      <c r="M125" s="11">
        <v>20.39</v>
      </c>
      <c r="N125" s="11"/>
      <c r="O125" s="37">
        <f t="shared" si="18"/>
        <v>20.39</v>
      </c>
      <c r="P125" s="31"/>
      <c r="Q125" s="11"/>
      <c r="R125" s="11">
        <v>20.39</v>
      </c>
      <c r="S125" s="11"/>
      <c r="T125" s="11">
        <f t="shared" si="19"/>
        <v>100</v>
      </c>
      <c r="U125" s="123"/>
      <c r="V125" s="125"/>
      <c r="W125" s="123"/>
      <c r="Z125" s="6"/>
      <c r="AA125" s="17"/>
      <c r="AB125" s="6"/>
      <c r="AC125" s="17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</row>
    <row r="126" spans="1:41" ht="46.5" customHeight="1" outlineLevel="3" x14ac:dyDescent="0.25">
      <c r="A126" s="143" t="s">
        <v>602</v>
      </c>
      <c r="B126" s="143"/>
      <c r="C126" s="158" t="s">
        <v>591</v>
      </c>
      <c r="D126" s="151"/>
      <c r="E126" s="37">
        <f t="shared" si="16"/>
        <v>78.8</v>
      </c>
      <c r="F126" s="31"/>
      <c r="G126" s="11"/>
      <c r="H126" s="33">
        <v>78.8</v>
      </c>
      <c r="I126" s="31"/>
      <c r="J126" s="37">
        <f t="shared" si="17"/>
        <v>78.8</v>
      </c>
      <c r="K126" s="31"/>
      <c r="L126" s="11"/>
      <c r="M126" s="11">
        <v>78.8</v>
      </c>
      <c r="N126" s="11"/>
      <c r="O126" s="37">
        <f t="shared" si="18"/>
        <v>78.8</v>
      </c>
      <c r="P126" s="31"/>
      <c r="Q126" s="11"/>
      <c r="R126" s="11">
        <v>78.8</v>
      </c>
      <c r="S126" s="11"/>
      <c r="T126" s="11">
        <f t="shared" si="19"/>
        <v>100</v>
      </c>
      <c r="U126" s="123"/>
      <c r="V126" s="125"/>
      <c r="W126" s="123"/>
      <c r="Z126" s="6"/>
      <c r="AA126" s="17"/>
      <c r="AB126" s="6"/>
      <c r="AC126" s="17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</row>
    <row r="127" spans="1:41" ht="56.25" customHeight="1" outlineLevel="3" x14ac:dyDescent="0.25">
      <c r="A127" s="143" t="s">
        <v>603</v>
      </c>
      <c r="B127" s="143"/>
      <c r="C127" s="158" t="s">
        <v>592</v>
      </c>
      <c r="D127" s="151"/>
      <c r="E127" s="37">
        <f t="shared" si="16"/>
        <v>42.6</v>
      </c>
      <c r="F127" s="31"/>
      <c r="G127" s="11"/>
      <c r="H127" s="33">
        <v>42.6</v>
      </c>
      <c r="I127" s="31"/>
      <c r="J127" s="37">
        <f t="shared" si="17"/>
        <v>42.6</v>
      </c>
      <c r="K127" s="31"/>
      <c r="L127" s="11"/>
      <c r="M127" s="11">
        <v>42.6</v>
      </c>
      <c r="N127" s="11"/>
      <c r="O127" s="37">
        <f t="shared" si="18"/>
        <v>42.6</v>
      </c>
      <c r="P127" s="31"/>
      <c r="Q127" s="11"/>
      <c r="R127" s="11">
        <v>42.6</v>
      </c>
      <c r="S127" s="11"/>
      <c r="T127" s="11">
        <f t="shared" si="19"/>
        <v>100</v>
      </c>
      <c r="U127" s="123"/>
      <c r="V127" s="125"/>
      <c r="W127" s="123"/>
      <c r="Z127" s="6"/>
      <c r="AA127" s="17"/>
      <c r="AB127" s="6"/>
      <c r="AC127" s="17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</row>
    <row r="128" spans="1:41" ht="51.75" customHeight="1" outlineLevel="3" x14ac:dyDescent="0.25">
      <c r="A128" s="143" t="s">
        <v>604</v>
      </c>
      <c r="B128" s="143"/>
      <c r="C128" s="159" t="s">
        <v>593</v>
      </c>
      <c r="D128" s="151"/>
      <c r="E128" s="37">
        <f t="shared" si="16"/>
        <v>130</v>
      </c>
      <c r="F128" s="31"/>
      <c r="G128" s="11"/>
      <c r="H128" s="33">
        <v>130</v>
      </c>
      <c r="I128" s="31"/>
      <c r="J128" s="37">
        <f t="shared" si="17"/>
        <v>130</v>
      </c>
      <c r="K128" s="31"/>
      <c r="L128" s="11"/>
      <c r="M128" s="11">
        <v>130</v>
      </c>
      <c r="N128" s="11"/>
      <c r="O128" s="37">
        <f t="shared" si="18"/>
        <v>130</v>
      </c>
      <c r="P128" s="31"/>
      <c r="Q128" s="11"/>
      <c r="R128" s="11">
        <v>130</v>
      </c>
      <c r="S128" s="11"/>
      <c r="T128" s="11">
        <f t="shared" si="19"/>
        <v>100</v>
      </c>
      <c r="U128" s="123"/>
      <c r="V128" s="125"/>
      <c r="W128" s="123"/>
      <c r="Z128" s="6"/>
      <c r="AA128" s="17"/>
      <c r="AB128" s="6"/>
      <c r="AC128" s="17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</row>
    <row r="129" spans="1:41" s="112" customFormat="1" ht="66.75" customHeight="1" outlineLevel="1" x14ac:dyDescent="0.25">
      <c r="A129" s="29" t="s">
        <v>606</v>
      </c>
      <c r="B129" s="268" t="s">
        <v>605</v>
      </c>
      <c r="C129" s="269"/>
      <c r="D129" s="13"/>
      <c r="E129" s="35">
        <f t="shared" si="16"/>
        <v>4068.06</v>
      </c>
      <c r="F129" s="108"/>
      <c r="G129" s="36">
        <f>G130+G135+G138+G141+G142+G143+G144+G145+G146</f>
        <v>814.1</v>
      </c>
      <c r="H129" s="36">
        <f>H130+H135+H138+H141+H142+H143+H144+H145+H146</f>
        <v>3253.96</v>
      </c>
      <c r="I129" s="108"/>
      <c r="J129" s="35">
        <f t="shared" si="17"/>
        <v>3541.3800000000006</v>
      </c>
      <c r="K129" s="108"/>
      <c r="L129" s="36">
        <f>L130+L135+L138+L141+L142+L143+L144+L145+L146</f>
        <v>624.75</v>
      </c>
      <c r="M129" s="36">
        <f>M130+M135+M138+M141+M142+M143+M144+M145+M146</f>
        <v>2916.6300000000006</v>
      </c>
      <c r="N129" s="96"/>
      <c r="O129" s="35">
        <f t="shared" si="18"/>
        <v>3541.3800000000006</v>
      </c>
      <c r="P129" s="108"/>
      <c r="Q129" s="36">
        <f>Q130+Q135+Q138+Q141+Q142+Q143+Q144+Q145+Q146</f>
        <v>624.75</v>
      </c>
      <c r="R129" s="36">
        <f>R130+R135+R138+R141+R142+R143+R144+R145+R146</f>
        <v>2916.6300000000006</v>
      </c>
      <c r="S129" s="96"/>
      <c r="T129" s="96">
        <f t="shared" si="19"/>
        <v>87.053288299582618</v>
      </c>
      <c r="U129" s="135"/>
      <c r="V129" s="136"/>
      <c r="W129" s="135"/>
      <c r="Z129" s="210"/>
      <c r="AA129" s="211"/>
      <c r="AB129" s="210"/>
      <c r="AC129" s="211"/>
      <c r="AD129" s="210"/>
      <c r="AE129" s="210"/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</row>
    <row r="130" spans="1:41" ht="47.25" customHeight="1" outlineLevel="2" x14ac:dyDescent="0.25">
      <c r="A130" s="19" t="s">
        <v>69</v>
      </c>
      <c r="B130" s="266" t="s">
        <v>607</v>
      </c>
      <c r="C130" s="267"/>
      <c r="D130" s="118" t="s">
        <v>645</v>
      </c>
      <c r="E130" s="37">
        <f t="shared" si="16"/>
        <v>2111.85</v>
      </c>
      <c r="F130" s="31"/>
      <c r="G130" s="114"/>
      <c r="H130" s="114">
        <f>SUM(H131:H134)</f>
        <v>2111.85</v>
      </c>
      <c r="I130" s="31"/>
      <c r="J130" s="37">
        <f t="shared" si="17"/>
        <v>2000.4000000000003</v>
      </c>
      <c r="K130" s="31"/>
      <c r="L130" s="114"/>
      <c r="M130" s="114">
        <f>SUM(M131:M134)</f>
        <v>2000.4000000000003</v>
      </c>
      <c r="N130" s="11"/>
      <c r="O130" s="37">
        <f t="shared" si="18"/>
        <v>2000.4000000000003</v>
      </c>
      <c r="P130" s="31"/>
      <c r="Q130" s="114"/>
      <c r="R130" s="114">
        <f>SUM(R131:R134)</f>
        <v>2000.4000000000003</v>
      </c>
      <c r="S130" s="11"/>
      <c r="T130" s="11">
        <f t="shared" si="19"/>
        <v>94.722636550891409</v>
      </c>
      <c r="U130" s="123"/>
      <c r="V130" s="125"/>
      <c r="W130" s="123"/>
      <c r="Z130" s="6"/>
      <c r="AA130" s="17"/>
      <c r="AB130" s="6"/>
      <c r="AC130" s="17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</row>
    <row r="131" spans="1:41" s="113" customFormat="1" ht="47.25" customHeight="1" outlineLevel="3" x14ac:dyDescent="0.25">
      <c r="A131" s="143" t="s">
        <v>609</v>
      </c>
      <c r="B131" s="164"/>
      <c r="C131" s="160" t="s">
        <v>1002</v>
      </c>
      <c r="D131" s="165" t="s">
        <v>645</v>
      </c>
      <c r="E131" s="38">
        <f t="shared" si="16"/>
        <v>1630.88</v>
      </c>
      <c r="F131" s="121"/>
      <c r="G131" s="138"/>
      <c r="H131" s="122">
        <v>1630.88</v>
      </c>
      <c r="I131" s="121"/>
      <c r="J131" s="38">
        <f t="shared" si="17"/>
        <v>1630.88</v>
      </c>
      <c r="K131" s="121"/>
      <c r="L131" s="24"/>
      <c r="M131" s="24">
        <v>1630.88</v>
      </c>
      <c r="N131" s="24"/>
      <c r="O131" s="38">
        <f t="shared" si="18"/>
        <v>1630.88</v>
      </c>
      <c r="P131" s="121"/>
      <c r="Q131" s="24"/>
      <c r="R131" s="24">
        <v>1630.88</v>
      </c>
      <c r="S131" s="24"/>
      <c r="T131" s="24">
        <f t="shared" si="19"/>
        <v>100</v>
      </c>
      <c r="U131" s="133"/>
      <c r="V131" s="134"/>
      <c r="W131" s="133"/>
      <c r="Z131" s="212"/>
      <c r="AA131" s="213"/>
      <c r="AB131" s="212"/>
      <c r="AC131" s="213"/>
      <c r="AD131" s="212"/>
      <c r="AE131" s="212"/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</row>
    <row r="132" spans="1:41" s="113" customFormat="1" ht="47.25" customHeight="1" outlineLevel="3" x14ac:dyDescent="0.25">
      <c r="A132" s="143" t="s">
        <v>610</v>
      </c>
      <c r="B132" s="164"/>
      <c r="C132" s="160" t="s">
        <v>1003</v>
      </c>
      <c r="D132" s="165" t="s">
        <v>645</v>
      </c>
      <c r="E132" s="38">
        <f t="shared" si="16"/>
        <v>143.49</v>
      </c>
      <c r="F132" s="121"/>
      <c r="G132" s="24"/>
      <c r="H132" s="122">
        <v>143.49</v>
      </c>
      <c r="I132" s="121"/>
      <c r="J132" s="38">
        <f t="shared" si="17"/>
        <v>105.96</v>
      </c>
      <c r="K132" s="121"/>
      <c r="L132" s="24"/>
      <c r="M132" s="24">
        <v>105.96</v>
      </c>
      <c r="N132" s="24"/>
      <c r="O132" s="38">
        <f t="shared" si="18"/>
        <v>105.96</v>
      </c>
      <c r="P132" s="121"/>
      <c r="Q132" s="24"/>
      <c r="R132" s="24">
        <v>105.96</v>
      </c>
      <c r="S132" s="24"/>
      <c r="T132" s="24">
        <f t="shared" si="19"/>
        <v>73.844867238135052</v>
      </c>
      <c r="U132" s="133"/>
      <c r="V132" s="134"/>
      <c r="W132" s="133"/>
      <c r="Z132" s="212"/>
      <c r="AA132" s="213"/>
      <c r="AB132" s="212"/>
      <c r="AC132" s="213"/>
      <c r="AD132" s="212"/>
      <c r="AE132" s="212"/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</row>
    <row r="133" spans="1:41" s="113" customFormat="1" ht="47.25" customHeight="1" outlineLevel="3" x14ac:dyDescent="0.25">
      <c r="A133" s="143" t="s">
        <v>611</v>
      </c>
      <c r="B133" s="164"/>
      <c r="C133" s="160" t="s">
        <v>608</v>
      </c>
      <c r="D133" s="148"/>
      <c r="E133" s="38">
        <f t="shared" si="16"/>
        <v>203.28</v>
      </c>
      <c r="F133" s="121"/>
      <c r="G133" s="24"/>
      <c r="H133" s="122">
        <v>203.28</v>
      </c>
      <c r="I133" s="121"/>
      <c r="J133" s="38">
        <f t="shared" si="17"/>
        <v>129.36000000000001</v>
      </c>
      <c r="K133" s="121"/>
      <c r="L133" s="24"/>
      <c r="M133" s="24">
        <v>129.36000000000001</v>
      </c>
      <c r="N133" s="24"/>
      <c r="O133" s="38">
        <f t="shared" si="18"/>
        <v>129.36000000000001</v>
      </c>
      <c r="P133" s="121"/>
      <c r="Q133" s="24"/>
      <c r="R133" s="24">
        <v>129.36000000000001</v>
      </c>
      <c r="S133" s="24"/>
      <c r="T133" s="24">
        <f t="shared" si="19"/>
        <v>63.636363636363647</v>
      </c>
      <c r="U133" s="133"/>
      <c r="V133" s="134"/>
      <c r="W133" s="133"/>
      <c r="Z133" s="212"/>
      <c r="AA133" s="213"/>
      <c r="AB133" s="212"/>
      <c r="AC133" s="213"/>
      <c r="AD133" s="212"/>
      <c r="AE133" s="212"/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</row>
    <row r="134" spans="1:41" s="113" customFormat="1" ht="47.25" customHeight="1" outlineLevel="3" x14ac:dyDescent="0.25">
      <c r="A134" s="143" t="s">
        <v>612</v>
      </c>
      <c r="B134" s="164"/>
      <c r="C134" s="160" t="s">
        <v>900</v>
      </c>
      <c r="D134" s="148"/>
      <c r="E134" s="38">
        <f t="shared" ref="E134:E153" si="20">F134+G134+H134+I134</f>
        <v>134.19999999999999</v>
      </c>
      <c r="F134" s="121"/>
      <c r="G134" s="24"/>
      <c r="H134" s="122">
        <v>134.19999999999999</v>
      </c>
      <c r="I134" s="121"/>
      <c r="J134" s="38">
        <f t="shared" ref="J134:J153" si="21">K134+L134+M134+N134</f>
        <v>134.19999999999999</v>
      </c>
      <c r="K134" s="121"/>
      <c r="L134" s="24"/>
      <c r="M134" s="24">
        <v>134.19999999999999</v>
      </c>
      <c r="N134" s="24"/>
      <c r="O134" s="38">
        <f t="shared" ref="O134:O153" si="22">P134+Q134+R134+S134</f>
        <v>134.19999999999999</v>
      </c>
      <c r="P134" s="121"/>
      <c r="Q134" s="24"/>
      <c r="R134" s="24">
        <v>134.19999999999999</v>
      </c>
      <c r="S134" s="24"/>
      <c r="T134" s="24">
        <f t="shared" si="19"/>
        <v>100</v>
      </c>
      <c r="U134" s="133"/>
      <c r="V134" s="134"/>
      <c r="W134" s="133"/>
      <c r="Z134" s="212"/>
      <c r="AA134" s="213"/>
      <c r="AB134" s="212"/>
      <c r="AC134" s="213"/>
      <c r="AD134" s="212"/>
      <c r="AE134" s="212"/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</row>
    <row r="135" spans="1:41" ht="34.5" customHeight="1" outlineLevel="2" x14ac:dyDescent="0.25">
      <c r="A135" s="19" t="s">
        <v>70</v>
      </c>
      <c r="B135" s="272" t="s">
        <v>335</v>
      </c>
      <c r="C135" s="273"/>
      <c r="D135" s="14"/>
      <c r="E135" s="37">
        <f t="shared" si="20"/>
        <v>198.67</v>
      </c>
      <c r="F135" s="31"/>
      <c r="G135" s="114"/>
      <c r="H135" s="114">
        <f>H136+H137</f>
        <v>198.67</v>
      </c>
      <c r="I135" s="31"/>
      <c r="J135" s="37">
        <f t="shared" si="21"/>
        <v>87.83</v>
      </c>
      <c r="K135" s="31"/>
      <c r="L135" s="114"/>
      <c r="M135" s="114">
        <f>M136+M137</f>
        <v>87.83</v>
      </c>
      <c r="N135" s="11"/>
      <c r="O135" s="37">
        <f t="shared" si="22"/>
        <v>87.83</v>
      </c>
      <c r="P135" s="31"/>
      <c r="Q135" s="114"/>
      <c r="R135" s="114">
        <f>R136+R137</f>
        <v>87.83</v>
      </c>
      <c r="S135" s="11"/>
      <c r="T135" s="11">
        <f t="shared" si="19"/>
        <v>44.208989782050637</v>
      </c>
      <c r="U135" s="123"/>
      <c r="V135" s="125"/>
      <c r="W135" s="123"/>
      <c r="Z135" s="6"/>
      <c r="AA135" s="17"/>
      <c r="AB135" s="6"/>
      <c r="AC135" s="17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</row>
    <row r="136" spans="1:41" s="113" customFormat="1" ht="37.5" customHeight="1" outlineLevel="3" x14ac:dyDescent="0.25">
      <c r="A136" s="143" t="s">
        <v>624</v>
      </c>
      <c r="B136" s="164"/>
      <c r="C136" s="160" t="s">
        <v>613</v>
      </c>
      <c r="D136" s="148"/>
      <c r="E136" s="38">
        <f t="shared" si="20"/>
        <v>179.91</v>
      </c>
      <c r="F136" s="121"/>
      <c r="G136" s="24"/>
      <c r="H136" s="122">
        <v>179.91</v>
      </c>
      <c r="I136" s="121"/>
      <c r="J136" s="38">
        <f t="shared" si="21"/>
        <v>87.83</v>
      </c>
      <c r="K136" s="121"/>
      <c r="L136" s="24"/>
      <c r="M136" s="24">
        <v>87.83</v>
      </c>
      <c r="N136" s="24"/>
      <c r="O136" s="38">
        <f t="shared" si="22"/>
        <v>87.83</v>
      </c>
      <c r="P136" s="121"/>
      <c r="Q136" s="24"/>
      <c r="R136" s="24">
        <v>87.83</v>
      </c>
      <c r="S136" s="24"/>
      <c r="T136" s="24">
        <f t="shared" si="19"/>
        <v>48.818853871380135</v>
      </c>
      <c r="U136" s="133"/>
      <c r="V136" s="134"/>
      <c r="W136" s="133"/>
      <c r="Z136" s="212"/>
      <c r="AA136" s="213"/>
      <c r="AB136" s="212"/>
      <c r="AC136" s="213"/>
      <c r="AD136" s="212"/>
      <c r="AE136" s="212"/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</row>
    <row r="137" spans="1:41" s="113" customFormat="1" ht="40.5" customHeight="1" outlineLevel="3" x14ac:dyDescent="0.25">
      <c r="A137" s="143" t="s">
        <v>625</v>
      </c>
      <c r="B137" s="164"/>
      <c r="C137" s="160" t="s">
        <v>614</v>
      </c>
      <c r="D137" s="148"/>
      <c r="E137" s="38">
        <f t="shared" si="20"/>
        <v>18.760000000000002</v>
      </c>
      <c r="F137" s="121"/>
      <c r="G137" s="24"/>
      <c r="H137" s="122">
        <v>18.760000000000002</v>
      </c>
      <c r="I137" s="121"/>
      <c r="J137" s="38">
        <f t="shared" si="21"/>
        <v>0</v>
      </c>
      <c r="K137" s="121"/>
      <c r="L137" s="24"/>
      <c r="M137" s="24">
        <v>0</v>
      </c>
      <c r="N137" s="24"/>
      <c r="O137" s="38">
        <f t="shared" si="22"/>
        <v>0</v>
      </c>
      <c r="P137" s="121"/>
      <c r="Q137" s="24"/>
      <c r="R137" s="24">
        <v>0</v>
      </c>
      <c r="S137" s="24"/>
      <c r="T137" s="24">
        <f t="shared" si="19"/>
        <v>0</v>
      </c>
      <c r="U137" s="133"/>
      <c r="V137" s="134"/>
      <c r="W137" s="133"/>
      <c r="Z137" s="212"/>
      <c r="AA137" s="213"/>
      <c r="AB137" s="212"/>
      <c r="AC137" s="213"/>
      <c r="AD137" s="212"/>
      <c r="AE137" s="212"/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</row>
    <row r="138" spans="1:41" ht="47.25" customHeight="1" outlineLevel="2" x14ac:dyDescent="0.25">
      <c r="A138" s="19" t="s">
        <v>626</v>
      </c>
      <c r="B138" s="274" t="s">
        <v>615</v>
      </c>
      <c r="C138" s="275"/>
      <c r="D138" s="118" t="s">
        <v>646</v>
      </c>
      <c r="E138" s="37">
        <f t="shared" si="20"/>
        <v>1029.75</v>
      </c>
      <c r="F138" s="31"/>
      <c r="G138" s="114">
        <f>G139+G140</f>
        <v>814.1</v>
      </c>
      <c r="H138" s="114">
        <f>H139+H140</f>
        <v>215.65</v>
      </c>
      <c r="I138" s="31"/>
      <c r="J138" s="37">
        <f t="shared" si="21"/>
        <v>840.4</v>
      </c>
      <c r="K138" s="31"/>
      <c r="L138" s="114">
        <f>L139+L140</f>
        <v>624.75</v>
      </c>
      <c r="M138" s="114">
        <f>M139+M140</f>
        <v>215.65</v>
      </c>
      <c r="N138" s="11"/>
      <c r="O138" s="37">
        <f t="shared" si="22"/>
        <v>840.4</v>
      </c>
      <c r="P138" s="31"/>
      <c r="Q138" s="114">
        <f>Q139+Q140</f>
        <v>624.75</v>
      </c>
      <c r="R138" s="114">
        <f>R139+R140</f>
        <v>215.65</v>
      </c>
      <c r="S138" s="11"/>
      <c r="T138" s="11">
        <f t="shared" si="19"/>
        <v>81.61204175770817</v>
      </c>
      <c r="U138" s="123"/>
      <c r="V138" s="125"/>
      <c r="W138" s="123"/>
      <c r="Z138" s="6"/>
      <c r="AA138" s="17"/>
      <c r="AB138" s="6"/>
      <c r="AC138" s="17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</row>
    <row r="139" spans="1:41" s="113" customFormat="1" ht="47.25" customHeight="1" outlineLevel="3" x14ac:dyDescent="0.25">
      <c r="A139" s="143" t="s">
        <v>627</v>
      </c>
      <c r="B139" s="164"/>
      <c r="C139" s="160" t="s">
        <v>616</v>
      </c>
      <c r="D139" s="165" t="s">
        <v>646</v>
      </c>
      <c r="E139" s="38">
        <f t="shared" si="20"/>
        <v>1013.51</v>
      </c>
      <c r="F139" s="121"/>
      <c r="G139" s="24">
        <v>814.1</v>
      </c>
      <c r="H139" s="122">
        <v>199.41</v>
      </c>
      <c r="I139" s="121"/>
      <c r="J139" s="38">
        <f t="shared" si="21"/>
        <v>824.16</v>
      </c>
      <c r="K139" s="121"/>
      <c r="L139" s="24">
        <v>624.75</v>
      </c>
      <c r="M139" s="24">
        <v>199.41</v>
      </c>
      <c r="N139" s="24"/>
      <c r="O139" s="38">
        <f t="shared" si="22"/>
        <v>824.16</v>
      </c>
      <c r="P139" s="121"/>
      <c r="Q139" s="24">
        <v>624.75</v>
      </c>
      <c r="R139" s="24">
        <v>199.41</v>
      </c>
      <c r="S139" s="24"/>
      <c r="T139" s="24">
        <f t="shared" si="19"/>
        <v>81.317401900326587</v>
      </c>
      <c r="U139" s="133"/>
      <c r="V139" s="134"/>
      <c r="W139" s="133"/>
      <c r="Z139" s="212"/>
      <c r="AA139" s="213"/>
      <c r="AB139" s="212"/>
      <c r="AC139" s="213"/>
      <c r="AD139" s="212"/>
      <c r="AE139" s="212"/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</row>
    <row r="140" spans="1:41" s="113" customFormat="1" ht="47.25" customHeight="1" outlineLevel="3" x14ac:dyDescent="0.25">
      <c r="A140" s="143" t="s">
        <v>628</v>
      </c>
      <c r="B140" s="164"/>
      <c r="C140" s="160" t="s">
        <v>617</v>
      </c>
      <c r="D140" s="165" t="s">
        <v>646</v>
      </c>
      <c r="E140" s="38">
        <f t="shared" si="20"/>
        <v>16.239999999999998</v>
      </c>
      <c r="F140" s="121"/>
      <c r="G140" s="24"/>
      <c r="H140" s="122">
        <v>16.239999999999998</v>
      </c>
      <c r="I140" s="121"/>
      <c r="J140" s="38">
        <f t="shared" si="21"/>
        <v>16.239999999999998</v>
      </c>
      <c r="K140" s="121"/>
      <c r="L140" s="24"/>
      <c r="M140" s="24">
        <v>16.239999999999998</v>
      </c>
      <c r="N140" s="24"/>
      <c r="O140" s="38">
        <f t="shared" si="22"/>
        <v>16.239999999999998</v>
      </c>
      <c r="P140" s="121"/>
      <c r="Q140" s="24"/>
      <c r="R140" s="24">
        <v>16.239999999999998</v>
      </c>
      <c r="S140" s="24"/>
      <c r="T140" s="24">
        <f t="shared" si="19"/>
        <v>100</v>
      </c>
      <c r="U140" s="133"/>
      <c r="V140" s="134"/>
      <c r="W140" s="133"/>
      <c r="Z140" s="212"/>
      <c r="AA140" s="213"/>
      <c r="AB140" s="212"/>
      <c r="AC140" s="213"/>
      <c r="AD140" s="212"/>
      <c r="AE140" s="212"/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</row>
    <row r="141" spans="1:41" ht="47.25" customHeight="1" outlineLevel="2" x14ac:dyDescent="0.25">
      <c r="A141" s="19" t="s">
        <v>629</v>
      </c>
      <c r="B141" s="270" t="s">
        <v>618</v>
      </c>
      <c r="C141" s="271"/>
      <c r="D141" s="14"/>
      <c r="E141" s="37">
        <f t="shared" si="20"/>
        <v>8.17</v>
      </c>
      <c r="F141" s="31"/>
      <c r="G141" s="11"/>
      <c r="H141" s="33">
        <v>8.17</v>
      </c>
      <c r="I141" s="31"/>
      <c r="J141" s="37">
        <f t="shared" si="21"/>
        <v>8.17</v>
      </c>
      <c r="K141" s="31"/>
      <c r="L141" s="11"/>
      <c r="M141" s="11">
        <v>8.17</v>
      </c>
      <c r="N141" s="11"/>
      <c r="O141" s="37">
        <f t="shared" si="22"/>
        <v>8.17</v>
      </c>
      <c r="P141" s="31"/>
      <c r="Q141" s="11"/>
      <c r="R141" s="11">
        <v>8.17</v>
      </c>
      <c r="S141" s="11"/>
      <c r="T141" s="11">
        <f t="shared" si="19"/>
        <v>100</v>
      </c>
      <c r="U141" s="123"/>
      <c r="V141" s="125"/>
      <c r="W141" s="123"/>
      <c r="Z141" s="6"/>
      <c r="AA141" s="17"/>
      <c r="AB141" s="6"/>
      <c r="AC141" s="17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</row>
    <row r="142" spans="1:41" ht="47.25" customHeight="1" outlineLevel="2" x14ac:dyDescent="0.25">
      <c r="A142" s="19" t="s">
        <v>630</v>
      </c>
      <c r="B142" s="270" t="s">
        <v>619</v>
      </c>
      <c r="C142" s="271"/>
      <c r="D142" s="14"/>
      <c r="E142" s="37">
        <f t="shared" si="20"/>
        <v>220</v>
      </c>
      <c r="F142" s="31"/>
      <c r="G142" s="11"/>
      <c r="H142" s="33">
        <v>220</v>
      </c>
      <c r="I142" s="31"/>
      <c r="J142" s="37">
        <f t="shared" si="21"/>
        <v>220</v>
      </c>
      <c r="K142" s="31"/>
      <c r="L142" s="11"/>
      <c r="M142" s="11">
        <v>220</v>
      </c>
      <c r="N142" s="11"/>
      <c r="O142" s="37">
        <f t="shared" si="22"/>
        <v>220</v>
      </c>
      <c r="P142" s="31"/>
      <c r="Q142" s="11"/>
      <c r="R142" s="11">
        <v>220</v>
      </c>
      <c r="S142" s="11"/>
      <c r="T142" s="11">
        <f t="shared" si="19"/>
        <v>100</v>
      </c>
      <c r="U142" s="123"/>
      <c r="V142" s="125"/>
      <c r="W142" s="123"/>
      <c r="Z142" s="6"/>
      <c r="AA142" s="17"/>
      <c r="AB142" s="6"/>
      <c r="AC142" s="17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</row>
    <row r="143" spans="1:41" ht="47.25" customHeight="1" outlineLevel="2" x14ac:dyDescent="0.25">
      <c r="A143" s="19" t="s">
        <v>631</v>
      </c>
      <c r="B143" s="270" t="s">
        <v>620</v>
      </c>
      <c r="C143" s="271"/>
      <c r="D143" s="14"/>
      <c r="E143" s="37">
        <f t="shared" si="20"/>
        <v>66.22</v>
      </c>
      <c r="F143" s="31"/>
      <c r="G143" s="11"/>
      <c r="H143" s="33">
        <v>66.22</v>
      </c>
      <c r="I143" s="31"/>
      <c r="J143" s="37">
        <f t="shared" si="21"/>
        <v>62.12</v>
      </c>
      <c r="K143" s="31"/>
      <c r="L143" s="11"/>
      <c r="M143" s="11">
        <v>62.12</v>
      </c>
      <c r="N143" s="11"/>
      <c r="O143" s="37">
        <f t="shared" si="22"/>
        <v>62.12</v>
      </c>
      <c r="P143" s="31"/>
      <c r="Q143" s="11"/>
      <c r="R143" s="11">
        <v>62.12</v>
      </c>
      <c r="S143" s="11"/>
      <c r="T143" s="11">
        <f t="shared" si="19"/>
        <v>93.808517064331028</v>
      </c>
      <c r="U143" s="123"/>
      <c r="V143" s="125"/>
      <c r="W143" s="123"/>
      <c r="Z143" s="6"/>
      <c r="AA143" s="17"/>
      <c r="AB143" s="6"/>
      <c r="AC143" s="17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</row>
    <row r="144" spans="1:41" ht="47.25" customHeight="1" outlineLevel="2" x14ac:dyDescent="0.25">
      <c r="A144" s="19" t="s">
        <v>632</v>
      </c>
      <c r="B144" s="270" t="s">
        <v>621</v>
      </c>
      <c r="C144" s="271"/>
      <c r="D144" s="14"/>
      <c r="E144" s="37">
        <f t="shared" si="20"/>
        <v>307.5</v>
      </c>
      <c r="F144" s="31"/>
      <c r="G144" s="11"/>
      <c r="H144" s="33">
        <v>307.5</v>
      </c>
      <c r="I144" s="31"/>
      <c r="J144" s="37">
        <f t="shared" si="21"/>
        <v>226.46</v>
      </c>
      <c r="K144" s="31"/>
      <c r="L144" s="11"/>
      <c r="M144" s="11">
        <v>226.46</v>
      </c>
      <c r="N144" s="11"/>
      <c r="O144" s="37">
        <f t="shared" si="22"/>
        <v>226.46</v>
      </c>
      <c r="P144" s="31"/>
      <c r="Q144" s="11"/>
      <c r="R144" s="11">
        <v>226.46</v>
      </c>
      <c r="S144" s="11"/>
      <c r="T144" s="11">
        <f t="shared" si="19"/>
        <v>73.645528455284563</v>
      </c>
      <c r="U144" s="123"/>
      <c r="V144" s="125"/>
      <c r="W144" s="123"/>
      <c r="Z144" s="6"/>
      <c r="AA144" s="17"/>
      <c r="AB144" s="6"/>
      <c r="AC144" s="17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</row>
    <row r="145" spans="1:41" ht="47.25" customHeight="1" outlineLevel="2" x14ac:dyDescent="0.25">
      <c r="A145" s="19" t="s">
        <v>633</v>
      </c>
      <c r="B145" s="270" t="s">
        <v>622</v>
      </c>
      <c r="C145" s="271"/>
      <c r="D145" s="117" t="s">
        <v>647</v>
      </c>
      <c r="E145" s="37">
        <f t="shared" si="20"/>
        <v>98.9</v>
      </c>
      <c r="F145" s="31"/>
      <c r="G145" s="11"/>
      <c r="H145" s="33">
        <v>98.9</v>
      </c>
      <c r="I145" s="31"/>
      <c r="J145" s="37">
        <f t="shared" si="21"/>
        <v>78</v>
      </c>
      <c r="K145" s="31"/>
      <c r="L145" s="11"/>
      <c r="M145" s="11">
        <v>78</v>
      </c>
      <c r="N145" s="11"/>
      <c r="O145" s="37">
        <f t="shared" si="22"/>
        <v>78</v>
      </c>
      <c r="P145" s="31"/>
      <c r="Q145" s="11"/>
      <c r="R145" s="11">
        <v>78</v>
      </c>
      <c r="S145" s="11"/>
      <c r="T145" s="11">
        <f t="shared" si="19"/>
        <v>78.867542972699695</v>
      </c>
      <c r="U145" s="123"/>
      <c r="V145" s="125"/>
      <c r="W145" s="123"/>
      <c r="Z145" s="6"/>
      <c r="AA145" s="17"/>
      <c r="AB145" s="6"/>
      <c r="AC145" s="17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</row>
    <row r="146" spans="1:41" ht="47.25" customHeight="1" outlineLevel="2" x14ac:dyDescent="0.25">
      <c r="A146" s="19" t="s">
        <v>634</v>
      </c>
      <c r="B146" s="266" t="s">
        <v>623</v>
      </c>
      <c r="C146" s="267"/>
      <c r="D146" s="14"/>
      <c r="E146" s="37">
        <f t="shared" si="20"/>
        <v>27</v>
      </c>
      <c r="F146" s="31"/>
      <c r="G146" s="11"/>
      <c r="H146" s="33">
        <v>27</v>
      </c>
      <c r="I146" s="31"/>
      <c r="J146" s="37">
        <f t="shared" si="21"/>
        <v>18</v>
      </c>
      <c r="K146" s="31"/>
      <c r="L146" s="11"/>
      <c r="M146" s="11">
        <v>18</v>
      </c>
      <c r="N146" s="11"/>
      <c r="O146" s="37">
        <f t="shared" si="22"/>
        <v>18</v>
      </c>
      <c r="P146" s="31"/>
      <c r="Q146" s="11"/>
      <c r="R146" s="11">
        <v>18</v>
      </c>
      <c r="S146" s="11"/>
      <c r="T146" s="11">
        <f t="shared" si="19"/>
        <v>66.666666666666657</v>
      </c>
      <c r="U146" s="123"/>
      <c r="V146" s="125"/>
      <c r="W146" s="123"/>
      <c r="Z146" s="6"/>
      <c r="AA146" s="17"/>
      <c r="AB146" s="6"/>
      <c r="AC146" s="17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</row>
    <row r="147" spans="1:41" s="112" customFormat="1" ht="64.5" customHeight="1" outlineLevel="1" x14ac:dyDescent="0.25">
      <c r="A147" s="29" t="s">
        <v>642</v>
      </c>
      <c r="B147" s="268" t="s">
        <v>635</v>
      </c>
      <c r="C147" s="269"/>
      <c r="D147" s="13"/>
      <c r="E147" s="35">
        <f t="shared" si="20"/>
        <v>6024.6900000000005</v>
      </c>
      <c r="F147" s="108"/>
      <c r="G147" s="96"/>
      <c r="H147" s="41">
        <f>SUM(H148:H150)</f>
        <v>6024.6900000000005</v>
      </c>
      <c r="I147" s="108"/>
      <c r="J147" s="35">
        <f t="shared" si="21"/>
        <v>6004.6900000000005</v>
      </c>
      <c r="K147" s="108"/>
      <c r="L147" s="96"/>
      <c r="M147" s="41">
        <f>SUM(M148:M150)</f>
        <v>6004.6900000000005</v>
      </c>
      <c r="N147" s="96"/>
      <c r="O147" s="35">
        <f t="shared" si="22"/>
        <v>6004.6900000000005</v>
      </c>
      <c r="P147" s="108"/>
      <c r="Q147" s="96"/>
      <c r="R147" s="41">
        <f>SUM(R148:R150)</f>
        <v>6004.6900000000005</v>
      </c>
      <c r="S147" s="96"/>
      <c r="T147" s="96">
        <f t="shared" si="19"/>
        <v>99.668032712056558</v>
      </c>
      <c r="U147" s="135"/>
      <c r="V147" s="136"/>
      <c r="W147" s="135"/>
      <c r="Z147" s="210"/>
      <c r="AA147" s="211"/>
      <c r="AB147" s="210"/>
      <c r="AC147" s="211"/>
      <c r="AD147" s="210"/>
      <c r="AE147" s="210"/>
      <c r="AF147" s="210"/>
      <c r="AG147" s="210"/>
      <c r="AH147" s="210"/>
      <c r="AI147" s="210"/>
      <c r="AJ147" s="210"/>
      <c r="AK147" s="210"/>
      <c r="AL147" s="210"/>
      <c r="AM147" s="210"/>
      <c r="AN147" s="210"/>
      <c r="AO147" s="210"/>
    </row>
    <row r="148" spans="1:41" ht="47.25" customHeight="1" outlineLevel="2" x14ac:dyDescent="0.25">
      <c r="A148" s="19" t="s">
        <v>71</v>
      </c>
      <c r="B148" s="266" t="s">
        <v>636</v>
      </c>
      <c r="C148" s="267"/>
      <c r="D148" s="118" t="s">
        <v>645</v>
      </c>
      <c r="E148" s="37">
        <f t="shared" si="20"/>
        <v>2203.7600000000002</v>
      </c>
      <c r="F148" s="31"/>
      <c r="G148" s="11"/>
      <c r="H148" s="33">
        <v>2203.7600000000002</v>
      </c>
      <c r="I148" s="31"/>
      <c r="J148" s="37">
        <f t="shared" si="21"/>
        <v>2203.7600000000002</v>
      </c>
      <c r="K148" s="31"/>
      <c r="L148" s="11"/>
      <c r="M148" s="11">
        <v>2203.7600000000002</v>
      </c>
      <c r="N148" s="11"/>
      <c r="O148" s="37">
        <f t="shared" si="22"/>
        <v>2203.7600000000002</v>
      </c>
      <c r="P148" s="31"/>
      <c r="Q148" s="11"/>
      <c r="R148" s="11">
        <v>2203.7600000000002</v>
      </c>
      <c r="S148" s="11"/>
      <c r="T148" s="11">
        <f t="shared" si="19"/>
        <v>100</v>
      </c>
      <c r="U148" s="123"/>
      <c r="V148" s="125"/>
      <c r="W148" s="123"/>
      <c r="Z148" s="6"/>
      <c r="AA148" s="17"/>
      <c r="AB148" s="6"/>
      <c r="AC148" s="17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</row>
    <row r="149" spans="1:41" ht="47.25" customHeight="1" outlineLevel="2" x14ac:dyDescent="0.25">
      <c r="A149" s="19" t="s">
        <v>72</v>
      </c>
      <c r="B149" s="266" t="s">
        <v>637</v>
      </c>
      <c r="C149" s="267"/>
      <c r="D149" s="118" t="s">
        <v>645</v>
      </c>
      <c r="E149" s="37">
        <f t="shared" si="20"/>
        <v>3783.43</v>
      </c>
      <c r="F149" s="31"/>
      <c r="G149" s="11"/>
      <c r="H149" s="33">
        <v>3783.43</v>
      </c>
      <c r="I149" s="31"/>
      <c r="J149" s="37">
        <f t="shared" si="21"/>
        <v>3763.43</v>
      </c>
      <c r="K149" s="31"/>
      <c r="L149" s="11"/>
      <c r="M149" s="11">
        <v>3763.43</v>
      </c>
      <c r="N149" s="11"/>
      <c r="O149" s="37">
        <f t="shared" si="22"/>
        <v>3763.43</v>
      </c>
      <c r="P149" s="31"/>
      <c r="Q149" s="11"/>
      <c r="R149" s="11">
        <v>3763.43</v>
      </c>
      <c r="S149" s="11"/>
      <c r="T149" s="11">
        <f t="shared" si="19"/>
        <v>99.471379145378663</v>
      </c>
      <c r="U149" s="123"/>
      <c r="V149" s="125"/>
      <c r="W149" s="123"/>
      <c r="Z149" s="6"/>
      <c r="AA149" s="17"/>
      <c r="AB149" s="6"/>
      <c r="AC149" s="17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</row>
    <row r="150" spans="1:41" ht="47.25" customHeight="1" outlineLevel="2" x14ac:dyDescent="0.25">
      <c r="A150" s="19" t="s">
        <v>643</v>
      </c>
      <c r="B150" s="266" t="s">
        <v>638</v>
      </c>
      <c r="C150" s="267"/>
      <c r="D150" s="14"/>
      <c r="E150" s="37">
        <f t="shared" si="20"/>
        <v>37.5</v>
      </c>
      <c r="F150" s="31"/>
      <c r="G150" s="11"/>
      <c r="H150" s="33">
        <v>37.5</v>
      </c>
      <c r="I150" s="31"/>
      <c r="J150" s="37">
        <f t="shared" si="21"/>
        <v>37.5</v>
      </c>
      <c r="K150" s="31"/>
      <c r="L150" s="11"/>
      <c r="M150" s="11">
        <v>37.5</v>
      </c>
      <c r="N150" s="11"/>
      <c r="O150" s="37">
        <f t="shared" si="22"/>
        <v>37.5</v>
      </c>
      <c r="P150" s="31"/>
      <c r="Q150" s="11"/>
      <c r="R150" s="11">
        <v>37.5</v>
      </c>
      <c r="S150" s="11"/>
      <c r="T150" s="11">
        <f t="shared" si="19"/>
        <v>100</v>
      </c>
      <c r="U150" s="123"/>
      <c r="V150" s="125"/>
      <c r="W150" s="123"/>
      <c r="Z150" s="6"/>
      <c r="AA150" s="17"/>
      <c r="AB150" s="6"/>
      <c r="AC150" s="17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</row>
    <row r="151" spans="1:41" s="112" customFormat="1" ht="67.5" customHeight="1" outlineLevel="1" x14ac:dyDescent="0.25">
      <c r="A151" s="29" t="s">
        <v>644</v>
      </c>
      <c r="B151" s="268" t="s">
        <v>639</v>
      </c>
      <c r="C151" s="269"/>
      <c r="D151" s="13"/>
      <c r="E151" s="35">
        <f t="shared" si="20"/>
        <v>35790.76</v>
      </c>
      <c r="F151" s="108"/>
      <c r="G151" s="96"/>
      <c r="H151" s="41">
        <f>SUM(H152:H153)</f>
        <v>35790.76</v>
      </c>
      <c r="I151" s="108"/>
      <c r="J151" s="35">
        <f t="shared" si="21"/>
        <v>24603.100000000002</v>
      </c>
      <c r="K151" s="108"/>
      <c r="L151" s="96"/>
      <c r="M151" s="41">
        <f>SUM(M152:M153)</f>
        <v>24603.100000000002</v>
      </c>
      <c r="N151" s="96"/>
      <c r="O151" s="35">
        <f t="shared" si="22"/>
        <v>24603.100000000002</v>
      </c>
      <c r="P151" s="108"/>
      <c r="Q151" s="96"/>
      <c r="R151" s="41">
        <f>SUM(R152:R153)</f>
        <v>24603.100000000002</v>
      </c>
      <c r="S151" s="96"/>
      <c r="T151" s="96">
        <f t="shared" si="19"/>
        <v>68.741485232501347</v>
      </c>
      <c r="U151" s="135"/>
      <c r="V151" s="136"/>
      <c r="W151" s="135"/>
      <c r="Z151" s="210"/>
      <c r="AA151" s="211"/>
      <c r="AB151" s="210"/>
      <c r="AC151" s="211"/>
      <c r="AD151" s="210"/>
      <c r="AE151" s="210"/>
      <c r="AF151" s="210"/>
      <c r="AG151" s="210"/>
      <c r="AH151" s="210"/>
      <c r="AI151" s="210"/>
      <c r="AJ151" s="210"/>
      <c r="AK151" s="210"/>
      <c r="AL151" s="210"/>
      <c r="AM151" s="210"/>
      <c r="AN151" s="210"/>
      <c r="AO151" s="210"/>
    </row>
    <row r="152" spans="1:41" ht="47.25" customHeight="1" outlineLevel="2" x14ac:dyDescent="0.25">
      <c r="A152" s="19" t="s">
        <v>73</v>
      </c>
      <c r="B152" s="266" t="s">
        <v>640</v>
      </c>
      <c r="C152" s="267"/>
      <c r="D152" s="120" t="s">
        <v>648</v>
      </c>
      <c r="E152" s="37">
        <f t="shared" si="20"/>
        <v>2974.47</v>
      </c>
      <c r="F152" s="31"/>
      <c r="G152" s="11"/>
      <c r="H152" s="33">
        <v>2974.47</v>
      </c>
      <c r="I152" s="31"/>
      <c r="J152" s="37">
        <f t="shared" si="21"/>
        <v>1938.74</v>
      </c>
      <c r="K152" s="31"/>
      <c r="L152" s="11"/>
      <c r="M152" s="11">
        <v>1938.74</v>
      </c>
      <c r="N152" s="11"/>
      <c r="O152" s="37">
        <f t="shared" si="22"/>
        <v>1938.74</v>
      </c>
      <c r="P152" s="31"/>
      <c r="Q152" s="11"/>
      <c r="R152" s="11">
        <v>1938.74</v>
      </c>
      <c r="S152" s="11"/>
      <c r="T152" s="11">
        <f t="shared" si="19"/>
        <v>65.179342874528913</v>
      </c>
      <c r="U152" s="123"/>
      <c r="V152" s="125"/>
      <c r="W152" s="123"/>
      <c r="Z152" s="6"/>
      <c r="AA152" s="17"/>
      <c r="AB152" s="6"/>
      <c r="AC152" s="17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</row>
    <row r="153" spans="1:41" ht="47.25" customHeight="1" outlineLevel="2" x14ac:dyDescent="0.25">
      <c r="A153" s="19" t="s">
        <v>74</v>
      </c>
      <c r="B153" s="266" t="s">
        <v>641</v>
      </c>
      <c r="C153" s="267"/>
      <c r="D153" s="120" t="s">
        <v>648</v>
      </c>
      <c r="E153" s="37">
        <f t="shared" si="20"/>
        <v>32816.29</v>
      </c>
      <c r="F153" s="31"/>
      <c r="G153" s="11"/>
      <c r="H153" s="33">
        <v>32816.29</v>
      </c>
      <c r="I153" s="31"/>
      <c r="J153" s="37">
        <f t="shared" si="21"/>
        <v>22664.36</v>
      </c>
      <c r="K153" s="31"/>
      <c r="L153" s="11"/>
      <c r="M153" s="11">
        <v>22664.36</v>
      </c>
      <c r="N153" s="11"/>
      <c r="O153" s="37">
        <f t="shared" si="22"/>
        <v>22664.36</v>
      </c>
      <c r="P153" s="31"/>
      <c r="Q153" s="11"/>
      <c r="R153" s="11">
        <v>22664.36</v>
      </c>
      <c r="S153" s="11"/>
      <c r="T153" s="11">
        <f t="shared" si="19"/>
        <v>69.064357975871133</v>
      </c>
      <c r="U153" s="123"/>
      <c r="V153" s="125"/>
      <c r="W153" s="123"/>
      <c r="Z153" s="6"/>
      <c r="AA153" s="17"/>
      <c r="AB153" s="6"/>
      <c r="AC153" s="17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</row>
    <row r="154" spans="1:41" ht="74.25" customHeight="1" x14ac:dyDescent="0.25">
      <c r="A154" s="2">
        <v>6</v>
      </c>
      <c r="B154" s="256" t="s">
        <v>649</v>
      </c>
      <c r="C154" s="257"/>
      <c r="D154" s="12"/>
      <c r="E154" s="9">
        <f>F154+G154+H154+I154</f>
        <v>76531.510000000009</v>
      </c>
      <c r="F154" s="106"/>
      <c r="G154" s="10">
        <f>G155+G169+G191</f>
        <v>39519.31</v>
      </c>
      <c r="H154" s="10">
        <f>H155+H169+H191</f>
        <v>37012.200000000004</v>
      </c>
      <c r="I154" s="106"/>
      <c r="J154" s="9">
        <f>K154+L154+M154+N154</f>
        <v>55907.93</v>
      </c>
      <c r="K154" s="106"/>
      <c r="L154" s="10">
        <f>L155+L169+L191</f>
        <v>39502.769999999997</v>
      </c>
      <c r="M154" s="10">
        <f>M155+M169+M191</f>
        <v>16405.160000000003</v>
      </c>
      <c r="N154" s="106"/>
      <c r="O154" s="9">
        <f>P154+Q154+R154+S154</f>
        <v>55907.93</v>
      </c>
      <c r="P154" s="106"/>
      <c r="Q154" s="10">
        <f>Q155+Q169+Q191</f>
        <v>39502.769999999997</v>
      </c>
      <c r="R154" s="10">
        <f>R155+R169+R191</f>
        <v>16405.160000000003</v>
      </c>
      <c r="S154" s="106"/>
      <c r="T154" s="106">
        <f t="shared" si="19"/>
        <v>73.052171582659213</v>
      </c>
      <c r="U154" s="5">
        <f>R154/H154</f>
        <v>0.4432365544334031</v>
      </c>
      <c r="V154" s="125">
        <v>82043.929999999993</v>
      </c>
      <c r="W154" s="125">
        <f>V154-E154</f>
        <v>5512.4199999999837</v>
      </c>
      <c r="Z154" s="17"/>
      <c r="AA154" s="17"/>
      <c r="AB154" s="6"/>
      <c r="AC154" s="17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</row>
    <row r="155" spans="1:41" s="112" customFormat="1" ht="67.5" customHeight="1" outlineLevel="1" x14ac:dyDescent="0.25">
      <c r="A155" s="18" t="s">
        <v>28</v>
      </c>
      <c r="B155" s="262" t="s">
        <v>650</v>
      </c>
      <c r="C155" s="263"/>
      <c r="D155" s="13"/>
      <c r="E155" s="35">
        <f t="shared" ref="E155:E193" si="23">F155+G155+H155+I155</f>
        <v>8922.119999999999</v>
      </c>
      <c r="F155" s="96"/>
      <c r="G155" s="36"/>
      <c r="H155" s="36">
        <f>H156+H157+H158+H159+H160+H161+H162+H163+H164+H165+H168</f>
        <v>8922.119999999999</v>
      </c>
      <c r="I155" s="96"/>
      <c r="J155" s="35">
        <f t="shared" ref="J155:J193" si="24">K155+L155+M155+N155</f>
        <v>3511.1</v>
      </c>
      <c r="K155" s="96"/>
      <c r="L155" s="36"/>
      <c r="M155" s="36">
        <f>M156+M157+M158+M159+M160+M161+M162+M163+M164+M165+M168</f>
        <v>3511.1</v>
      </c>
      <c r="N155" s="96"/>
      <c r="O155" s="35">
        <f t="shared" ref="O155:O193" si="25">P155+Q155+R155+S155</f>
        <v>3511.1</v>
      </c>
      <c r="P155" s="96"/>
      <c r="Q155" s="36"/>
      <c r="R155" s="36">
        <f>R156+R157+R158+R159+R160+R161+R162+R163+R164+R165+R168</f>
        <v>3511.1</v>
      </c>
      <c r="S155" s="96"/>
      <c r="T155" s="96">
        <f t="shared" si="19"/>
        <v>39.352754726455153</v>
      </c>
      <c r="U155" s="136"/>
      <c r="V155" s="136">
        <v>8359.11</v>
      </c>
      <c r="W155" s="136">
        <f>V155-E155</f>
        <v>-563.0099999999984</v>
      </c>
      <c r="Z155" s="210"/>
      <c r="AA155" s="211"/>
      <c r="AB155" s="210"/>
      <c r="AC155" s="211"/>
      <c r="AD155" s="210"/>
      <c r="AE155" s="210"/>
      <c r="AF155" s="210"/>
      <c r="AG155" s="210"/>
      <c r="AH155" s="210"/>
      <c r="AI155" s="210"/>
      <c r="AJ155" s="210"/>
      <c r="AK155" s="210"/>
      <c r="AL155" s="210"/>
      <c r="AM155" s="210"/>
      <c r="AN155" s="210"/>
      <c r="AO155" s="210"/>
    </row>
    <row r="156" spans="1:41" outlineLevel="2" x14ac:dyDescent="0.25">
      <c r="A156" s="19" t="s">
        <v>83</v>
      </c>
      <c r="B156" s="254" t="s">
        <v>75</v>
      </c>
      <c r="C156" s="255"/>
      <c r="D156" s="14"/>
      <c r="E156" s="37">
        <f t="shared" si="23"/>
        <v>225</v>
      </c>
      <c r="F156" s="11"/>
      <c r="G156" s="11"/>
      <c r="H156" s="11">
        <v>225</v>
      </c>
      <c r="I156" s="11"/>
      <c r="J156" s="37">
        <f t="shared" si="24"/>
        <v>93</v>
      </c>
      <c r="K156" s="11"/>
      <c r="L156" s="11"/>
      <c r="M156" s="11">
        <v>93</v>
      </c>
      <c r="N156" s="11"/>
      <c r="O156" s="37">
        <f t="shared" si="25"/>
        <v>93</v>
      </c>
      <c r="P156" s="11"/>
      <c r="Q156" s="11"/>
      <c r="R156" s="11">
        <v>93</v>
      </c>
      <c r="S156" s="11"/>
      <c r="T156" s="11">
        <f>O156/E156*100</f>
        <v>41.333333333333336</v>
      </c>
      <c r="U156" s="139"/>
      <c r="V156" s="125"/>
      <c r="W156" s="123"/>
      <c r="Z156" s="6"/>
      <c r="AA156" s="17"/>
      <c r="AB156" s="6"/>
      <c r="AC156" s="17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</row>
    <row r="157" spans="1:41" ht="30.75" customHeight="1" outlineLevel="2" x14ac:dyDescent="0.25">
      <c r="A157" s="19" t="s">
        <v>84</v>
      </c>
      <c r="B157" s="254" t="s">
        <v>76</v>
      </c>
      <c r="C157" s="255"/>
      <c r="D157" s="14"/>
      <c r="E157" s="37">
        <f t="shared" si="23"/>
        <v>698.88</v>
      </c>
      <c r="F157" s="11"/>
      <c r="G157" s="11"/>
      <c r="H157" s="11">
        <v>698.88</v>
      </c>
      <c r="I157" s="11"/>
      <c r="J157" s="37">
        <f t="shared" si="24"/>
        <v>698.88</v>
      </c>
      <c r="K157" s="11"/>
      <c r="L157" s="11"/>
      <c r="M157" s="11">
        <v>698.88</v>
      </c>
      <c r="N157" s="11"/>
      <c r="O157" s="37">
        <f t="shared" si="25"/>
        <v>698.88</v>
      </c>
      <c r="P157" s="11"/>
      <c r="Q157" s="11"/>
      <c r="R157" s="11">
        <v>698.88</v>
      </c>
      <c r="S157" s="11"/>
      <c r="T157" s="11">
        <f t="shared" ref="T157:T193" si="26">O157/E157*100</f>
        <v>100</v>
      </c>
      <c r="U157" s="139"/>
      <c r="V157" s="125"/>
      <c r="W157" s="123"/>
      <c r="Z157" s="6"/>
      <c r="AA157" s="17"/>
      <c r="AB157" s="6"/>
      <c r="AC157" s="17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</row>
    <row r="158" spans="1:41" outlineLevel="2" x14ac:dyDescent="0.25">
      <c r="A158" s="19" t="s">
        <v>85</v>
      </c>
      <c r="B158" s="254" t="s">
        <v>651</v>
      </c>
      <c r="C158" s="255"/>
      <c r="D158" s="14"/>
      <c r="E158" s="37">
        <f t="shared" si="23"/>
        <v>452.8</v>
      </c>
      <c r="F158" s="11"/>
      <c r="G158" s="11"/>
      <c r="H158" s="11">
        <v>452.8</v>
      </c>
      <c r="I158" s="11"/>
      <c r="J158" s="37">
        <f t="shared" si="24"/>
        <v>50.22</v>
      </c>
      <c r="K158" s="11"/>
      <c r="L158" s="11"/>
      <c r="M158" s="11">
        <v>50.22</v>
      </c>
      <c r="N158" s="11"/>
      <c r="O158" s="37">
        <f t="shared" si="25"/>
        <v>50.22</v>
      </c>
      <c r="P158" s="11"/>
      <c r="Q158" s="11"/>
      <c r="R158" s="11">
        <v>50.22</v>
      </c>
      <c r="S158" s="11"/>
      <c r="T158" s="11">
        <f t="shared" si="26"/>
        <v>11.090989399293285</v>
      </c>
      <c r="U158" s="139"/>
      <c r="V158" s="125"/>
      <c r="W158" s="123"/>
      <c r="Z158" s="6"/>
      <c r="AA158" s="17"/>
      <c r="AB158" s="6"/>
      <c r="AC158" s="17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</row>
    <row r="159" spans="1:41" outlineLevel="2" x14ac:dyDescent="0.25">
      <c r="A159" s="19" t="s">
        <v>86</v>
      </c>
      <c r="B159" s="254" t="s">
        <v>77</v>
      </c>
      <c r="C159" s="255"/>
      <c r="D159" s="14"/>
      <c r="E159" s="37">
        <f t="shared" si="23"/>
        <v>1656</v>
      </c>
      <c r="F159" s="11"/>
      <c r="G159" s="11"/>
      <c r="H159" s="11">
        <v>1656</v>
      </c>
      <c r="I159" s="11"/>
      <c r="J159" s="37">
        <f t="shared" si="24"/>
        <v>1001</v>
      </c>
      <c r="K159" s="11"/>
      <c r="L159" s="11"/>
      <c r="M159" s="11">
        <v>1001</v>
      </c>
      <c r="N159" s="11"/>
      <c r="O159" s="37">
        <f t="shared" si="25"/>
        <v>1001</v>
      </c>
      <c r="P159" s="11"/>
      <c r="Q159" s="11"/>
      <c r="R159" s="11">
        <v>1001</v>
      </c>
      <c r="S159" s="11"/>
      <c r="T159" s="11">
        <f t="shared" si="26"/>
        <v>60.446859903381643</v>
      </c>
      <c r="U159" s="139"/>
      <c r="V159" s="125"/>
      <c r="W159" s="123"/>
      <c r="Z159" s="6"/>
      <c r="AA159" s="17"/>
      <c r="AB159" s="6"/>
      <c r="AC159" s="17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</row>
    <row r="160" spans="1:41" ht="30" customHeight="1" outlineLevel="2" x14ac:dyDescent="0.25">
      <c r="A160" s="19" t="s">
        <v>87</v>
      </c>
      <c r="B160" s="254" t="s">
        <v>78</v>
      </c>
      <c r="C160" s="255"/>
      <c r="D160" s="14"/>
      <c r="E160" s="37">
        <f t="shared" si="23"/>
        <v>1660</v>
      </c>
      <c r="F160" s="11"/>
      <c r="G160" s="11"/>
      <c r="H160" s="11">
        <v>1660</v>
      </c>
      <c r="I160" s="11"/>
      <c r="J160" s="37">
        <f t="shared" si="24"/>
        <v>898</v>
      </c>
      <c r="K160" s="11"/>
      <c r="L160" s="11"/>
      <c r="M160" s="11">
        <v>898</v>
      </c>
      <c r="N160" s="11"/>
      <c r="O160" s="37">
        <f t="shared" si="25"/>
        <v>898</v>
      </c>
      <c r="P160" s="11"/>
      <c r="Q160" s="11"/>
      <c r="R160" s="11">
        <v>898</v>
      </c>
      <c r="S160" s="11"/>
      <c r="T160" s="11">
        <f t="shared" si="26"/>
        <v>54.096385542168676</v>
      </c>
      <c r="U160" s="139"/>
      <c r="V160" s="125"/>
      <c r="W160" s="123"/>
      <c r="Z160" s="6"/>
      <c r="AA160" s="17"/>
      <c r="AB160" s="6"/>
      <c r="AC160" s="17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</row>
    <row r="161" spans="1:41" outlineLevel="2" x14ac:dyDescent="0.25">
      <c r="A161" s="19" t="s">
        <v>88</v>
      </c>
      <c r="B161" s="254" t="s">
        <v>79</v>
      </c>
      <c r="C161" s="255"/>
      <c r="D161" s="14"/>
      <c r="E161" s="37">
        <f t="shared" si="23"/>
        <v>456</v>
      </c>
      <c r="F161" s="11"/>
      <c r="G161" s="11"/>
      <c r="H161" s="11">
        <v>456</v>
      </c>
      <c r="I161" s="11"/>
      <c r="J161" s="37">
        <f t="shared" si="24"/>
        <v>0</v>
      </c>
      <c r="K161" s="11"/>
      <c r="L161" s="11"/>
      <c r="M161" s="11">
        <v>0</v>
      </c>
      <c r="N161" s="11"/>
      <c r="O161" s="37">
        <f t="shared" si="25"/>
        <v>0</v>
      </c>
      <c r="P161" s="11"/>
      <c r="Q161" s="11"/>
      <c r="R161" s="11">
        <v>0</v>
      </c>
      <c r="S161" s="11"/>
      <c r="T161" s="11">
        <f t="shared" si="26"/>
        <v>0</v>
      </c>
      <c r="U161" s="139"/>
      <c r="V161" s="125"/>
      <c r="W161" s="123"/>
      <c r="Z161" s="6"/>
      <c r="AA161" s="17"/>
      <c r="AB161" s="6"/>
      <c r="AC161" s="17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</row>
    <row r="162" spans="1:41" ht="27.75" customHeight="1" outlineLevel="2" x14ac:dyDescent="0.25">
      <c r="A162" s="19" t="s">
        <v>89</v>
      </c>
      <c r="B162" s="254" t="s">
        <v>80</v>
      </c>
      <c r="C162" s="255"/>
      <c r="D162" s="14"/>
      <c r="E162" s="37">
        <f t="shared" si="23"/>
        <v>92.4</v>
      </c>
      <c r="F162" s="11"/>
      <c r="G162" s="11"/>
      <c r="H162" s="11">
        <v>92.4</v>
      </c>
      <c r="I162" s="11"/>
      <c r="J162" s="37">
        <f t="shared" si="24"/>
        <v>0</v>
      </c>
      <c r="K162" s="11"/>
      <c r="L162" s="11"/>
      <c r="M162" s="11">
        <v>0</v>
      </c>
      <c r="N162" s="11"/>
      <c r="O162" s="37">
        <f t="shared" si="25"/>
        <v>0</v>
      </c>
      <c r="P162" s="11"/>
      <c r="Q162" s="11"/>
      <c r="R162" s="11">
        <v>0</v>
      </c>
      <c r="S162" s="11"/>
      <c r="T162" s="11">
        <f t="shared" si="26"/>
        <v>0</v>
      </c>
      <c r="U162" s="139"/>
      <c r="V162" s="125"/>
      <c r="W162" s="123"/>
      <c r="Z162" s="6"/>
      <c r="AA162" s="17"/>
      <c r="AB162" s="6"/>
      <c r="AC162" s="17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</row>
    <row r="163" spans="1:41" ht="39" customHeight="1" outlineLevel="2" x14ac:dyDescent="0.25">
      <c r="A163" s="19" t="s">
        <v>90</v>
      </c>
      <c r="B163" s="254" t="s">
        <v>81</v>
      </c>
      <c r="C163" s="255"/>
      <c r="D163" s="14"/>
      <c r="E163" s="37">
        <f t="shared" si="23"/>
        <v>1260</v>
      </c>
      <c r="F163" s="11"/>
      <c r="G163" s="11"/>
      <c r="H163" s="11">
        <v>1260</v>
      </c>
      <c r="I163" s="11"/>
      <c r="J163" s="37">
        <f t="shared" si="24"/>
        <v>770</v>
      </c>
      <c r="K163" s="11"/>
      <c r="L163" s="11"/>
      <c r="M163" s="11">
        <v>770</v>
      </c>
      <c r="N163" s="11"/>
      <c r="O163" s="37">
        <f t="shared" si="25"/>
        <v>770</v>
      </c>
      <c r="P163" s="11"/>
      <c r="Q163" s="11"/>
      <c r="R163" s="11">
        <v>770</v>
      </c>
      <c r="S163" s="11"/>
      <c r="T163" s="11">
        <f t="shared" si="26"/>
        <v>61.111111111111114</v>
      </c>
      <c r="U163" s="139"/>
      <c r="V163" s="125"/>
      <c r="W163" s="123"/>
      <c r="Z163" s="6"/>
      <c r="AA163" s="17"/>
      <c r="AB163" s="6"/>
      <c r="AC163" s="17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</row>
    <row r="164" spans="1:41" outlineLevel="2" x14ac:dyDescent="0.25">
      <c r="A164" s="19" t="s">
        <v>91</v>
      </c>
      <c r="B164" s="254" t="s">
        <v>82</v>
      </c>
      <c r="C164" s="255"/>
      <c r="D164" s="14"/>
      <c r="E164" s="37">
        <f t="shared" si="23"/>
        <v>731</v>
      </c>
      <c r="F164" s="11"/>
      <c r="G164" s="11"/>
      <c r="H164" s="11">
        <v>731</v>
      </c>
      <c r="I164" s="11"/>
      <c r="J164" s="37">
        <f t="shared" si="24"/>
        <v>0</v>
      </c>
      <c r="K164" s="11"/>
      <c r="L164" s="11"/>
      <c r="M164" s="11">
        <v>0</v>
      </c>
      <c r="N164" s="11"/>
      <c r="O164" s="37">
        <f t="shared" si="25"/>
        <v>0</v>
      </c>
      <c r="P164" s="11"/>
      <c r="Q164" s="11"/>
      <c r="R164" s="11">
        <v>0</v>
      </c>
      <c r="S164" s="11"/>
      <c r="T164" s="11">
        <f t="shared" si="26"/>
        <v>0</v>
      </c>
      <c r="U164" s="139"/>
      <c r="V164" s="125"/>
      <c r="W164" s="123"/>
      <c r="Z164" s="6"/>
      <c r="AA164" s="17"/>
      <c r="AB164" s="6"/>
      <c r="AC164" s="17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</row>
    <row r="165" spans="1:41" outlineLevel="2" x14ac:dyDescent="0.25">
      <c r="A165" s="19" t="s">
        <v>92</v>
      </c>
      <c r="B165" s="254" t="s">
        <v>652</v>
      </c>
      <c r="C165" s="255"/>
      <c r="D165" s="14"/>
      <c r="E165" s="37">
        <f t="shared" si="23"/>
        <v>1690.04</v>
      </c>
      <c r="F165" s="11"/>
      <c r="G165" s="114"/>
      <c r="H165" s="114">
        <f>SUM(H166:H167)</f>
        <v>1690.04</v>
      </c>
      <c r="I165" s="11"/>
      <c r="J165" s="37">
        <f t="shared" si="24"/>
        <v>0</v>
      </c>
      <c r="K165" s="11"/>
      <c r="L165" s="114"/>
      <c r="M165" s="114">
        <f>SUM(M166:M167)</f>
        <v>0</v>
      </c>
      <c r="N165" s="11"/>
      <c r="O165" s="37">
        <f t="shared" si="25"/>
        <v>0</v>
      </c>
      <c r="P165" s="11"/>
      <c r="Q165" s="114"/>
      <c r="R165" s="114">
        <f>SUM(R166:R167)</f>
        <v>0</v>
      </c>
      <c r="S165" s="11"/>
      <c r="T165" s="11">
        <f t="shared" si="26"/>
        <v>0</v>
      </c>
      <c r="U165" s="139"/>
      <c r="V165" s="125"/>
      <c r="W165" s="123"/>
      <c r="Z165" s="6"/>
      <c r="AA165" s="17"/>
      <c r="AB165" s="6"/>
      <c r="AC165" s="17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</row>
    <row r="166" spans="1:41" s="113" customFormat="1" ht="38.25" outlineLevel="3" x14ac:dyDescent="0.25">
      <c r="A166" s="21" t="s">
        <v>655</v>
      </c>
      <c r="B166" s="166"/>
      <c r="C166" s="167" t="s">
        <v>653</v>
      </c>
      <c r="D166" s="23"/>
      <c r="E166" s="38">
        <f t="shared" si="23"/>
        <v>128.80000000000001</v>
      </c>
      <c r="F166" s="24"/>
      <c r="G166" s="24"/>
      <c r="H166" s="24">
        <v>128.80000000000001</v>
      </c>
      <c r="I166" s="24"/>
      <c r="J166" s="38">
        <f t="shared" si="24"/>
        <v>0</v>
      </c>
      <c r="K166" s="24"/>
      <c r="L166" s="24"/>
      <c r="M166" s="24">
        <v>0</v>
      </c>
      <c r="N166" s="24"/>
      <c r="O166" s="38">
        <f t="shared" si="25"/>
        <v>0</v>
      </c>
      <c r="P166" s="24"/>
      <c r="Q166" s="24"/>
      <c r="R166" s="24">
        <v>0</v>
      </c>
      <c r="S166" s="24"/>
      <c r="T166" s="24">
        <f t="shared" si="26"/>
        <v>0</v>
      </c>
      <c r="U166" s="168"/>
      <c r="V166" s="134"/>
      <c r="W166" s="133"/>
      <c r="Z166" s="212"/>
      <c r="AA166" s="213"/>
      <c r="AB166" s="212"/>
      <c r="AC166" s="213"/>
      <c r="AD166" s="212"/>
      <c r="AE166" s="212"/>
      <c r="AF166" s="212"/>
      <c r="AG166" s="212"/>
      <c r="AH166" s="212"/>
      <c r="AI166" s="212"/>
      <c r="AJ166" s="212"/>
      <c r="AK166" s="212"/>
      <c r="AL166" s="212"/>
      <c r="AM166" s="212"/>
      <c r="AN166" s="212"/>
      <c r="AO166" s="212"/>
    </row>
    <row r="167" spans="1:41" s="113" customFormat="1" ht="38.25" outlineLevel="3" x14ac:dyDescent="0.25">
      <c r="A167" s="21" t="s">
        <v>656</v>
      </c>
      <c r="B167" s="166"/>
      <c r="C167" s="167" t="s">
        <v>654</v>
      </c>
      <c r="D167" s="23"/>
      <c r="E167" s="38">
        <f t="shared" si="23"/>
        <v>1561.24</v>
      </c>
      <c r="F167" s="24"/>
      <c r="G167" s="24"/>
      <c r="H167" s="24">
        <v>1561.24</v>
      </c>
      <c r="I167" s="24"/>
      <c r="J167" s="38">
        <f t="shared" si="24"/>
        <v>0</v>
      </c>
      <c r="K167" s="24"/>
      <c r="L167" s="24"/>
      <c r="M167" s="24">
        <v>0</v>
      </c>
      <c r="N167" s="24"/>
      <c r="O167" s="38">
        <f t="shared" si="25"/>
        <v>0</v>
      </c>
      <c r="P167" s="24"/>
      <c r="Q167" s="24"/>
      <c r="R167" s="24">
        <v>0</v>
      </c>
      <c r="S167" s="24"/>
      <c r="T167" s="24">
        <f t="shared" si="26"/>
        <v>0</v>
      </c>
      <c r="U167" s="168"/>
      <c r="V167" s="134"/>
      <c r="W167" s="133"/>
      <c r="Z167" s="212"/>
      <c r="AA167" s="213"/>
      <c r="AB167" s="212"/>
      <c r="AC167" s="213"/>
      <c r="AD167" s="212"/>
      <c r="AE167" s="212"/>
      <c r="AF167" s="212"/>
      <c r="AG167" s="212"/>
      <c r="AH167" s="212"/>
      <c r="AI167" s="212"/>
      <c r="AJ167" s="212"/>
      <c r="AK167" s="212"/>
      <c r="AL167" s="212"/>
      <c r="AM167" s="212"/>
      <c r="AN167" s="212"/>
      <c r="AO167" s="212"/>
    </row>
    <row r="168" spans="1:41" ht="42.75" customHeight="1" outlineLevel="2" x14ac:dyDescent="0.25">
      <c r="A168" s="19" t="s">
        <v>93</v>
      </c>
      <c r="B168" s="254" t="s">
        <v>657</v>
      </c>
      <c r="C168" s="255"/>
      <c r="D168" s="14"/>
      <c r="E168" s="37">
        <f t="shared" si="23"/>
        <v>0</v>
      </c>
      <c r="F168" s="11"/>
      <c r="G168" s="11"/>
      <c r="H168" s="11">
        <v>0</v>
      </c>
      <c r="I168" s="11"/>
      <c r="J168" s="37">
        <f t="shared" si="24"/>
        <v>0</v>
      </c>
      <c r="K168" s="11"/>
      <c r="L168" s="11"/>
      <c r="M168" s="11">
        <v>0</v>
      </c>
      <c r="N168" s="11"/>
      <c r="O168" s="37">
        <f t="shared" si="25"/>
        <v>0</v>
      </c>
      <c r="P168" s="11"/>
      <c r="Q168" s="11"/>
      <c r="R168" s="11">
        <v>0</v>
      </c>
      <c r="S168" s="11"/>
      <c r="T168" s="11" t="s">
        <v>129</v>
      </c>
      <c r="U168" s="139"/>
      <c r="V168" s="125"/>
      <c r="W168" s="123"/>
      <c r="Z168" s="6"/>
      <c r="AA168" s="17"/>
      <c r="AB168" s="6"/>
      <c r="AC168" s="17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</row>
    <row r="169" spans="1:41" s="112" customFormat="1" ht="67.5" customHeight="1" outlineLevel="1" x14ac:dyDescent="0.25">
      <c r="A169" s="29" t="s">
        <v>29</v>
      </c>
      <c r="B169" s="262" t="s">
        <v>20</v>
      </c>
      <c r="C169" s="263"/>
      <c r="D169" s="13"/>
      <c r="E169" s="35">
        <f t="shared" si="23"/>
        <v>43482.890000000007</v>
      </c>
      <c r="F169" s="96"/>
      <c r="G169" s="36">
        <f>G170+G171+G172+G173+G174+G175+G176+G177+G178+G179+G180+G181+G182+G183+G184+G188+G189+G190</f>
        <v>16098.390000000001</v>
      </c>
      <c r="H169" s="36">
        <f>H170+H171+H172+H173+H174+H175+H176+H177+H178+H179+H180+H181+H182+H183+H184+H188+H189+H190</f>
        <v>27384.500000000004</v>
      </c>
      <c r="I169" s="96"/>
      <c r="J169" s="35">
        <f t="shared" si="24"/>
        <v>28286.870000000003</v>
      </c>
      <c r="K169" s="96"/>
      <c r="L169" s="36">
        <f>L170+L171+L172+L173+L174+L175+L176+L177+L178+L179+L180+L181+L182+L183+L184+L188+L189+L190</f>
        <v>16098.390000000001</v>
      </c>
      <c r="M169" s="36">
        <f>M170+M171+M172+M173+M174+M175+M176+M177+M178+M179+M180+M181+M182+M183+M184+M188+M189+M190</f>
        <v>12188.480000000001</v>
      </c>
      <c r="N169" s="96"/>
      <c r="O169" s="35">
        <f t="shared" si="25"/>
        <v>28286.870000000003</v>
      </c>
      <c r="P169" s="96"/>
      <c r="Q169" s="36">
        <f>Q170+Q171+Q172+Q173+Q174+Q175+Q176+Q177+Q178+Q179+Q180+Q181+Q182+Q183+Q184+Q188+Q189+Q190</f>
        <v>16098.390000000001</v>
      </c>
      <c r="R169" s="36">
        <f>R170+R171+R172+R173+R174+R175+R176+R177+R178+R179+R180+R181+R182+R183+R184+R188+R189+R190</f>
        <v>12188.480000000001</v>
      </c>
      <c r="S169" s="96"/>
      <c r="T169" s="96">
        <f t="shared" si="26"/>
        <v>65.052874820417856</v>
      </c>
      <c r="U169" s="169"/>
      <c r="V169" s="136">
        <v>29227.759999999998</v>
      </c>
      <c r="W169" s="136">
        <f>V169-E169</f>
        <v>-14255.130000000008</v>
      </c>
      <c r="Z169" s="210"/>
      <c r="AA169" s="211"/>
      <c r="AB169" s="210"/>
      <c r="AC169" s="211"/>
      <c r="AD169" s="210"/>
      <c r="AE169" s="210"/>
      <c r="AF169" s="210"/>
      <c r="AG169" s="210"/>
      <c r="AH169" s="210"/>
      <c r="AI169" s="210"/>
      <c r="AJ169" s="210"/>
      <c r="AK169" s="210"/>
      <c r="AL169" s="210"/>
      <c r="AM169" s="210"/>
      <c r="AN169" s="210"/>
      <c r="AO169" s="210"/>
    </row>
    <row r="170" spans="1:41" outlineLevel="2" x14ac:dyDescent="0.25">
      <c r="A170" s="19" t="s">
        <v>94</v>
      </c>
      <c r="B170" s="254" t="s">
        <v>108</v>
      </c>
      <c r="C170" s="255"/>
      <c r="D170" s="14"/>
      <c r="E170" s="37">
        <f t="shared" si="23"/>
        <v>259.25</v>
      </c>
      <c r="F170" s="11"/>
      <c r="G170" s="11"/>
      <c r="H170" s="11">
        <v>259.25</v>
      </c>
      <c r="I170" s="11"/>
      <c r="J170" s="37">
        <f t="shared" si="24"/>
        <v>135.46</v>
      </c>
      <c r="K170" s="11"/>
      <c r="L170" s="11"/>
      <c r="M170" s="11">
        <v>135.46</v>
      </c>
      <c r="N170" s="11"/>
      <c r="O170" s="37">
        <f t="shared" si="25"/>
        <v>135.46</v>
      </c>
      <c r="P170" s="11"/>
      <c r="Q170" s="11"/>
      <c r="R170" s="11">
        <v>135.46</v>
      </c>
      <c r="S170" s="11"/>
      <c r="T170" s="11">
        <f t="shared" si="26"/>
        <v>52.250723240115725</v>
      </c>
      <c r="U170" s="139"/>
      <c r="V170" s="125"/>
      <c r="W170" s="123"/>
      <c r="Z170" s="6"/>
      <c r="AA170" s="17"/>
      <c r="AB170" s="6"/>
      <c r="AC170" s="17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</row>
    <row r="171" spans="1:41" ht="30.75" customHeight="1" outlineLevel="2" x14ac:dyDescent="0.25">
      <c r="A171" s="19" t="s">
        <v>95</v>
      </c>
      <c r="B171" s="254" t="s">
        <v>306</v>
      </c>
      <c r="C171" s="255"/>
      <c r="D171" s="14"/>
      <c r="E171" s="37">
        <f t="shared" si="23"/>
        <v>1398.97</v>
      </c>
      <c r="F171" s="11"/>
      <c r="G171" s="11"/>
      <c r="H171" s="11">
        <v>1398.97</v>
      </c>
      <c r="I171" s="11"/>
      <c r="J171" s="37">
        <f t="shared" si="24"/>
        <v>969.87</v>
      </c>
      <c r="K171" s="11"/>
      <c r="L171" s="11"/>
      <c r="M171" s="11">
        <v>969.87</v>
      </c>
      <c r="N171" s="11"/>
      <c r="O171" s="37">
        <f t="shared" si="25"/>
        <v>969.87</v>
      </c>
      <c r="P171" s="11"/>
      <c r="Q171" s="11"/>
      <c r="R171" s="11">
        <v>969.87</v>
      </c>
      <c r="S171" s="11"/>
      <c r="T171" s="11">
        <f t="shared" si="26"/>
        <v>69.327433754833905</v>
      </c>
      <c r="U171" s="139"/>
      <c r="V171" s="125"/>
      <c r="W171" s="123"/>
      <c r="Z171" s="6"/>
      <c r="AA171" s="17"/>
      <c r="AB171" s="6"/>
      <c r="AC171" s="17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</row>
    <row r="172" spans="1:41" ht="33" customHeight="1" outlineLevel="2" x14ac:dyDescent="0.25">
      <c r="A172" s="19" t="s">
        <v>96</v>
      </c>
      <c r="B172" s="254" t="s">
        <v>109</v>
      </c>
      <c r="C172" s="255"/>
      <c r="D172" s="14"/>
      <c r="E172" s="37">
        <f t="shared" si="23"/>
        <v>1097.92</v>
      </c>
      <c r="F172" s="11"/>
      <c r="G172" s="11"/>
      <c r="H172" s="11">
        <v>1097.92</v>
      </c>
      <c r="I172" s="11"/>
      <c r="J172" s="37">
        <f t="shared" si="24"/>
        <v>627.67999999999995</v>
      </c>
      <c r="K172" s="11"/>
      <c r="L172" s="11"/>
      <c r="M172" s="11">
        <v>627.67999999999995</v>
      </c>
      <c r="N172" s="11"/>
      <c r="O172" s="37">
        <f t="shared" si="25"/>
        <v>627.67999999999995</v>
      </c>
      <c r="P172" s="11"/>
      <c r="Q172" s="11"/>
      <c r="R172" s="11">
        <v>627.67999999999995</v>
      </c>
      <c r="S172" s="11"/>
      <c r="T172" s="11">
        <f t="shared" si="26"/>
        <v>57.169921305741752</v>
      </c>
      <c r="U172" s="139"/>
      <c r="V172" s="125"/>
      <c r="W172" s="123"/>
      <c r="Z172" s="6"/>
      <c r="AA172" s="17"/>
      <c r="AB172" s="6"/>
      <c r="AC172" s="17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</row>
    <row r="173" spans="1:41" outlineLevel="2" x14ac:dyDescent="0.25">
      <c r="A173" s="19" t="s">
        <v>97</v>
      </c>
      <c r="B173" s="254" t="s">
        <v>110</v>
      </c>
      <c r="C173" s="255"/>
      <c r="D173" s="14"/>
      <c r="E173" s="37">
        <f t="shared" si="23"/>
        <v>39</v>
      </c>
      <c r="F173" s="11"/>
      <c r="G173" s="11"/>
      <c r="H173" s="11">
        <v>39</v>
      </c>
      <c r="I173" s="11"/>
      <c r="J173" s="37">
        <f t="shared" si="24"/>
        <v>12</v>
      </c>
      <c r="K173" s="11"/>
      <c r="L173" s="11"/>
      <c r="M173" s="11">
        <v>12</v>
      </c>
      <c r="N173" s="11"/>
      <c r="O173" s="37">
        <f t="shared" si="25"/>
        <v>12</v>
      </c>
      <c r="P173" s="11"/>
      <c r="Q173" s="11"/>
      <c r="R173" s="11">
        <v>12</v>
      </c>
      <c r="S173" s="11"/>
      <c r="T173" s="11">
        <f t="shared" si="26"/>
        <v>30.76923076923077</v>
      </c>
      <c r="U173" s="139"/>
      <c r="V173" s="125"/>
      <c r="W173" s="123"/>
      <c r="Z173" s="6"/>
      <c r="AA173" s="17"/>
      <c r="AB173" s="6"/>
      <c r="AC173" s="17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</row>
    <row r="174" spans="1:41" ht="30.75" customHeight="1" outlineLevel="2" x14ac:dyDescent="0.25">
      <c r="A174" s="19" t="s">
        <v>98</v>
      </c>
      <c r="B174" s="254" t="s">
        <v>111</v>
      </c>
      <c r="C174" s="255"/>
      <c r="D174" s="14"/>
      <c r="E174" s="37">
        <f t="shared" si="23"/>
        <v>569.5</v>
      </c>
      <c r="F174" s="11"/>
      <c r="G174" s="11"/>
      <c r="H174" s="11">
        <v>569.5</v>
      </c>
      <c r="I174" s="11"/>
      <c r="J174" s="37">
        <f t="shared" si="24"/>
        <v>264</v>
      </c>
      <c r="K174" s="11"/>
      <c r="L174" s="11"/>
      <c r="M174" s="11">
        <v>264</v>
      </c>
      <c r="N174" s="11"/>
      <c r="O174" s="37">
        <f t="shared" si="25"/>
        <v>264</v>
      </c>
      <c r="P174" s="11"/>
      <c r="Q174" s="11"/>
      <c r="R174" s="11">
        <v>264</v>
      </c>
      <c r="S174" s="11"/>
      <c r="T174" s="11">
        <f t="shared" si="26"/>
        <v>46.35645302897278</v>
      </c>
      <c r="U174" s="139"/>
      <c r="V174" s="125"/>
      <c r="W174" s="123"/>
      <c r="Z174" s="6"/>
      <c r="AA174" s="17"/>
      <c r="AB174" s="6"/>
      <c r="AC174" s="17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</row>
    <row r="175" spans="1:41" ht="34.5" customHeight="1" outlineLevel="2" x14ac:dyDescent="0.25">
      <c r="A175" s="19" t="s">
        <v>99</v>
      </c>
      <c r="B175" s="254" t="s">
        <v>112</v>
      </c>
      <c r="C175" s="255"/>
      <c r="D175" s="14"/>
      <c r="E175" s="37">
        <f t="shared" si="23"/>
        <v>558</v>
      </c>
      <c r="F175" s="11"/>
      <c r="G175" s="11"/>
      <c r="H175" s="11">
        <v>558</v>
      </c>
      <c r="I175" s="11"/>
      <c r="J175" s="37">
        <f t="shared" si="24"/>
        <v>556.79999999999995</v>
      </c>
      <c r="K175" s="11"/>
      <c r="L175" s="11"/>
      <c r="M175" s="11">
        <v>556.79999999999995</v>
      </c>
      <c r="N175" s="11"/>
      <c r="O175" s="37">
        <f t="shared" si="25"/>
        <v>556.79999999999995</v>
      </c>
      <c r="P175" s="11"/>
      <c r="Q175" s="11"/>
      <c r="R175" s="11">
        <v>556.79999999999995</v>
      </c>
      <c r="S175" s="11"/>
      <c r="T175" s="11">
        <f t="shared" si="26"/>
        <v>99.784946236559136</v>
      </c>
      <c r="U175" s="139"/>
      <c r="V175" s="125"/>
      <c r="W175" s="123"/>
      <c r="Z175" s="6"/>
      <c r="AA175" s="17"/>
      <c r="AB175" s="6"/>
      <c r="AC175" s="17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</row>
    <row r="176" spans="1:41" ht="34.5" customHeight="1" outlineLevel="2" x14ac:dyDescent="0.25">
      <c r="A176" s="19" t="s">
        <v>100</v>
      </c>
      <c r="B176" s="254" t="s">
        <v>658</v>
      </c>
      <c r="C176" s="255"/>
      <c r="D176" s="14"/>
      <c r="E176" s="37">
        <f t="shared" si="23"/>
        <v>87.5</v>
      </c>
      <c r="F176" s="11"/>
      <c r="G176" s="11"/>
      <c r="H176" s="11">
        <v>87.5</v>
      </c>
      <c r="I176" s="11"/>
      <c r="J176" s="37">
        <f t="shared" si="24"/>
        <v>75</v>
      </c>
      <c r="K176" s="11"/>
      <c r="L176" s="11"/>
      <c r="M176" s="11">
        <v>75</v>
      </c>
      <c r="N176" s="11"/>
      <c r="O176" s="37">
        <f t="shared" si="25"/>
        <v>75</v>
      </c>
      <c r="P176" s="11"/>
      <c r="Q176" s="11"/>
      <c r="R176" s="11">
        <v>75</v>
      </c>
      <c r="S176" s="11"/>
      <c r="T176" s="11">
        <f t="shared" si="26"/>
        <v>85.714285714285708</v>
      </c>
      <c r="U176" s="139"/>
      <c r="V176" s="125"/>
      <c r="W176" s="123"/>
      <c r="Z176" s="6"/>
      <c r="AA176" s="17"/>
      <c r="AB176" s="6"/>
      <c r="AC176" s="17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</row>
    <row r="177" spans="1:41" ht="34.5" customHeight="1" outlineLevel="2" x14ac:dyDescent="0.25">
      <c r="A177" s="19" t="s">
        <v>101</v>
      </c>
      <c r="B177" s="254" t="s">
        <v>113</v>
      </c>
      <c r="C177" s="255"/>
      <c r="D177" s="14"/>
      <c r="E177" s="37">
        <f t="shared" si="23"/>
        <v>200</v>
      </c>
      <c r="F177" s="11"/>
      <c r="G177" s="11"/>
      <c r="H177" s="11">
        <v>200</v>
      </c>
      <c r="I177" s="11"/>
      <c r="J177" s="37">
        <f t="shared" si="24"/>
        <v>92.66</v>
      </c>
      <c r="K177" s="11"/>
      <c r="L177" s="11"/>
      <c r="M177" s="11">
        <v>92.66</v>
      </c>
      <c r="N177" s="11"/>
      <c r="O177" s="37">
        <f t="shared" si="25"/>
        <v>92.66</v>
      </c>
      <c r="P177" s="11"/>
      <c r="Q177" s="11"/>
      <c r="R177" s="11">
        <v>92.66</v>
      </c>
      <c r="S177" s="11"/>
      <c r="T177" s="11">
        <f t="shared" si="26"/>
        <v>46.33</v>
      </c>
      <c r="U177" s="139"/>
      <c r="V177" s="125"/>
      <c r="W177" s="123"/>
      <c r="Z177" s="6"/>
      <c r="AA177" s="17"/>
      <c r="AB177" s="6"/>
      <c r="AC177" s="17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</row>
    <row r="178" spans="1:41" ht="30" customHeight="1" outlineLevel="2" x14ac:dyDescent="0.25">
      <c r="A178" s="19" t="s">
        <v>102</v>
      </c>
      <c r="B178" s="254" t="s">
        <v>117</v>
      </c>
      <c r="C178" s="255"/>
      <c r="D178" s="14"/>
      <c r="E178" s="37">
        <f t="shared" si="23"/>
        <v>120</v>
      </c>
      <c r="F178" s="11"/>
      <c r="G178" s="11"/>
      <c r="H178" s="11">
        <v>120</v>
      </c>
      <c r="I178" s="11"/>
      <c r="J178" s="37">
        <f t="shared" si="24"/>
        <v>86.1</v>
      </c>
      <c r="K178" s="11"/>
      <c r="L178" s="11"/>
      <c r="M178" s="11">
        <v>86.1</v>
      </c>
      <c r="N178" s="11"/>
      <c r="O178" s="37">
        <f t="shared" si="25"/>
        <v>86.1</v>
      </c>
      <c r="P178" s="11"/>
      <c r="Q178" s="11"/>
      <c r="R178" s="11">
        <v>86.1</v>
      </c>
      <c r="S178" s="11"/>
      <c r="T178" s="11">
        <f t="shared" si="26"/>
        <v>71.749999999999986</v>
      </c>
      <c r="U178" s="139"/>
      <c r="V178" s="125"/>
      <c r="W178" s="123"/>
      <c r="Z178" s="6"/>
      <c r="AA178" s="17"/>
      <c r="AB178" s="6"/>
      <c r="AC178" s="17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</row>
    <row r="179" spans="1:41" ht="30" customHeight="1" outlineLevel="2" x14ac:dyDescent="0.25">
      <c r="A179" s="19" t="s">
        <v>103</v>
      </c>
      <c r="B179" s="264" t="s">
        <v>659</v>
      </c>
      <c r="C179" s="265"/>
      <c r="D179" s="14"/>
      <c r="E179" s="37">
        <f t="shared" si="23"/>
        <v>25</v>
      </c>
      <c r="F179" s="11"/>
      <c r="G179" s="11"/>
      <c r="H179" s="11">
        <v>25</v>
      </c>
      <c r="I179" s="11"/>
      <c r="J179" s="37">
        <f t="shared" si="24"/>
        <v>0</v>
      </c>
      <c r="K179" s="11"/>
      <c r="L179" s="11"/>
      <c r="M179" s="11">
        <v>0</v>
      </c>
      <c r="N179" s="11"/>
      <c r="O179" s="37">
        <f t="shared" si="25"/>
        <v>0</v>
      </c>
      <c r="P179" s="11"/>
      <c r="Q179" s="11"/>
      <c r="R179" s="11">
        <v>0</v>
      </c>
      <c r="S179" s="11"/>
      <c r="T179" s="11">
        <f t="shared" si="26"/>
        <v>0</v>
      </c>
      <c r="U179" s="139"/>
      <c r="V179" s="125"/>
      <c r="W179" s="123"/>
      <c r="Z179" s="6"/>
      <c r="AA179" s="17"/>
      <c r="AB179" s="6"/>
      <c r="AC179" s="17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</row>
    <row r="180" spans="1:41" ht="57" customHeight="1" outlineLevel="2" x14ac:dyDescent="0.25">
      <c r="A180" s="19" t="s">
        <v>104</v>
      </c>
      <c r="B180" s="254" t="s">
        <v>114</v>
      </c>
      <c r="C180" s="255"/>
      <c r="D180" s="14"/>
      <c r="E180" s="37">
        <f t="shared" si="23"/>
        <v>120</v>
      </c>
      <c r="F180" s="11"/>
      <c r="G180" s="11"/>
      <c r="H180" s="11">
        <v>120</v>
      </c>
      <c r="I180" s="11"/>
      <c r="J180" s="37">
        <f t="shared" si="24"/>
        <v>120</v>
      </c>
      <c r="K180" s="11"/>
      <c r="L180" s="11"/>
      <c r="M180" s="11">
        <v>120</v>
      </c>
      <c r="N180" s="11"/>
      <c r="O180" s="37">
        <f t="shared" si="25"/>
        <v>120</v>
      </c>
      <c r="P180" s="11"/>
      <c r="Q180" s="11"/>
      <c r="R180" s="11">
        <v>120</v>
      </c>
      <c r="S180" s="11"/>
      <c r="T180" s="11">
        <f t="shared" si="26"/>
        <v>100</v>
      </c>
      <c r="U180" s="139"/>
      <c r="V180" s="125"/>
      <c r="W180" s="123"/>
      <c r="Z180" s="6"/>
      <c r="AA180" s="17"/>
      <c r="AB180" s="6"/>
      <c r="AC180" s="17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</row>
    <row r="181" spans="1:41" ht="70.5" customHeight="1" outlineLevel="2" x14ac:dyDescent="0.25">
      <c r="A181" s="19" t="s">
        <v>105</v>
      </c>
      <c r="B181" s="254" t="s">
        <v>660</v>
      </c>
      <c r="C181" s="255"/>
      <c r="D181" s="14"/>
      <c r="E181" s="37">
        <f t="shared" si="23"/>
        <v>12851.17</v>
      </c>
      <c r="F181" s="11"/>
      <c r="G181" s="11"/>
      <c r="H181" s="11">
        <v>12851.17</v>
      </c>
      <c r="I181" s="11"/>
      <c r="J181" s="37">
        <f t="shared" si="24"/>
        <v>8979.85</v>
      </c>
      <c r="K181" s="11"/>
      <c r="L181" s="11"/>
      <c r="M181" s="11">
        <v>8979.85</v>
      </c>
      <c r="N181" s="11"/>
      <c r="O181" s="37">
        <f t="shared" si="25"/>
        <v>8979.85</v>
      </c>
      <c r="P181" s="11"/>
      <c r="Q181" s="11"/>
      <c r="R181" s="11">
        <v>8979.85</v>
      </c>
      <c r="S181" s="11"/>
      <c r="T181" s="11">
        <f t="shared" si="26"/>
        <v>69.875738940501137</v>
      </c>
      <c r="U181" s="139"/>
      <c r="V181" s="125"/>
      <c r="W181" s="123"/>
      <c r="Z181" s="6"/>
      <c r="AA181" s="17"/>
      <c r="AB181" s="6"/>
      <c r="AC181" s="17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</row>
    <row r="182" spans="1:41" outlineLevel="2" x14ac:dyDescent="0.25">
      <c r="A182" s="19" t="s">
        <v>106</v>
      </c>
      <c r="B182" s="254" t="s">
        <v>118</v>
      </c>
      <c r="C182" s="255"/>
      <c r="D182" s="14"/>
      <c r="E182" s="37">
        <f t="shared" si="23"/>
        <v>3979.75</v>
      </c>
      <c r="F182" s="11"/>
      <c r="G182" s="11">
        <v>3187.6</v>
      </c>
      <c r="H182" s="11">
        <v>792.15</v>
      </c>
      <c r="I182" s="11"/>
      <c r="J182" s="37">
        <f t="shared" si="24"/>
        <v>3372.87</v>
      </c>
      <c r="K182" s="11"/>
      <c r="L182" s="11">
        <v>3187.6</v>
      </c>
      <c r="M182" s="11">
        <v>185.27</v>
      </c>
      <c r="N182" s="11"/>
      <c r="O182" s="37">
        <f t="shared" si="25"/>
        <v>3372.87</v>
      </c>
      <c r="P182" s="11"/>
      <c r="Q182" s="11">
        <v>3187.6</v>
      </c>
      <c r="R182" s="11">
        <v>185.27</v>
      </c>
      <c r="S182" s="11"/>
      <c r="T182" s="11">
        <f t="shared" si="26"/>
        <v>84.750800929706642</v>
      </c>
      <c r="U182" s="139"/>
      <c r="V182" s="125"/>
      <c r="W182" s="123"/>
      <c r="Z182" s="6"/>
      <c r="AA182" s="17"/>
      <c r="AB182" s="6"/>
      <c r="AC182" s="17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</row>
    <row r="183" spans="1:41" outlineLevel="2" x14ac:dyDescent="0.25">
      <c r="A183" s="19" t="s">
        <v>107</v>
      </c>
      <c r="B183" s="254" t="s">
        <v>661</v>
      </c>
      <c r="C183" s="255"/>
      <c r="D183" s="14"/>
      <c r="E183" s="37">
        <f t="shared" si="23"/>
        <v>158.80000000000001</v>
      </c>
      <c r="F183" s="11"/>
      <c r="G183" s="11"/>
      <c r="H183" s="11">
        <v>158.80000000000001</v>
      </c>
      <c r="I183" s="11"/>
      <c r="J183" s="37">
        <f t="shared" si="24"/>
        <v>83.79</v>
      </c>
      <c r="K183" s="11"/>
      <c r="L183" s="11"/>
      <c r="M183" s="11">
        <v>83.79</v>
      </c>
      <c r="N183" s="11"/>
      <c r="O183" s="37">
        <f t="shared" si="25"/>
        <v>83.79</v>
      </c>
      <c r="P183" s="11"/>
      <c r="Q183" s="11"/>
      <c r="R183" s="11">
        <v>83.79</v>
      </c>
      <c r="S183" s="11"/>
      <c r="T183" s="11">
        <f t="shared" si="26"/>
        <v>52.764483627204029</v>
      </c>
      <c r="U183" s="139"/>
      <c r="V183" s="125"/>
      <c r="W183" s="123"/>
      <c r="Z183" s="6"/>
      <c r="AA183" s="17"/>
      <c r="AB183" s="6"/>
      <c r="AC183" s="17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</row>
    <row r="184" spans="1:41" ht="36" customHeight="1" outlineLevel="2" x14ac:dyDescent="0.25">
      <c r="A184" s="19" t="s">
        <v>154</v>
      </c>
      <c r="B184" s="254" t="s">
        <v>157</v>
      </c>
      <c r="C184" s="255"/>
      <c r="D184" s="14"/>
      <c r="E184" s="37">
        <f t="shared" si="23"/>
        <v>9061.65</v>
      </c>
      <c r="F184" s="11"/>
      <c r="G184" s="114"/>
      <c r="H184" s="114">
        <f>H185+H187+H186</f>
        <v>9061.65</v>
      </c>
      <c r="I184" s="11"/>
      <c r="J184" s="37">
        <f t="shared" si="24"/>
        <v>0</v>
      </c>
      <c r="K184" s="11"/>
      <c r="L184" s="114"/>
      <c r="M184" s="114">
        <f>M185+M187+M186</f>
        <v>0</v>
      </c>
      <c r="N184" s="11"/>
      <c r="O184" s="37">
        <f t="shared" si="25"/>
        <v>0</v>
      </c>
      <c r="P184" s="11"/>
      <c r="Q184" s="114"/>
      <c r="R184" s="114">
        <f>R185+R187+R186</f>
        <v>0</v>
      </c>
      <c r="S184" s="11"/>
      <c r="T184" s="11">
        <f t="shared" si="26"/>
        <v>0</v>
      </c>
      <c r="U184" s="139"/>
      <c r="V184" s="125"/>
      <c r="W184" s="123"/>
      <c r="Z184" s="6"/>
      <c r="AA184" s="17"/>
      <c r="AB184" s="6"/>
      <c r="AC184" s="17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</row>
    <row r="185" spans="1:41" s="113" customFormat="1" ht="36" customHeight="1" outlineLevel="3" x14ac:dyDescent="0.25">
      <c r="A185" s="21" t="s">
        <v>665</v>
      </c>
      <c r="B185" s="167"/>
      <c r="C185" s="167" t="s">
        <v>662</v>
      </c>
      <c r="D185" s="23"/>
      <c r="E185" s="38">
        <f t="shared" si="23"/>
        <v>177.47</v>
      </c>
      <c r="F185" s="24"/>
      <c r="G185" s="24"/>
      <c r="H185" s="24">
        <v>177.47</v>
      </c>
      <c r="I185" s="24"/>
      <c r="J185" s="38">
        <f t="shared" si="24"/>
        <v>0</v>
      </c>
      <c r="K185" s="24"/>
      <c r="L185" s="24"/>
      <c r="M185" s="24">
        <v>0</v>
      </c>
      <c r="N185" s="24"/>
      <c r="O185" s="38">
        <f t="shared" si="25"/>
        <v>0</v>
      </c>
      <c r="P185" s="24"/>
      <c r="Q185" s="24"/>
      <c r="R185" s="24">
        <v>0</v>
      </c>
      <c r="S185" s="24"/>
      <c r="T185" s="24">
        <f t="shared" si="26"/>
        <v>0</v>
      </c>
      <c r="U185" s="168"/>
      <c r="V185" s="134"/>
      <c r="W185" s="133"/>
      <c r="Z185" s="212"/>
      <c r="AA185" s="213"/>
      <c r="AB185" s="212"/>
      <c r="AC185" s="213"/>
      <c r="AD185" s="212"/>
      <c r="AE185" s="212"/>
      <c r="AF185" s="212"/>
      <c r="AG185" s="212"/>
      <c r="AH185" s="212"/>
      <c r="AI185" s="212"/>
      <c r="AJ185" s="212"/>
      <c r="AK185" s="212"/>
      <c r="AL185" s="212"/>
      <c r="AM185" s="212"/>
      <c r="AN185" s="212"/>
      <c r="AO185" s="212"/>
    </row>
    <row r="186" spans="1:41" s="113" customFormat="1" ht="36" customHeight="1" outlineLevel="3" x14ac:dyDescent="0.25">
      <c r="A186" s="21" t="s">
        <v>666</v>
      </c>
      <c r="B186" s="167"/>
      <c r="C186" s="167" t="s">
        <v>1044</v>
      </c>
      <c r="D186" s="23"/>
      <c r="E186" s="38">
        <f t="shared" si="23"/>
        <v>244.18</v>
      </c>
      <c r="F186" s="24"/>
      <c r="G186" s="24"/>
      <c r="H186" s="24">
        <v>244.18</v>
      </c>
      <c r="I186" s="24"/>
      <c r="J186" s="38">
        <f t="shared" si="24"/>
        <v>0</v>
      </c>
      <c r="K186" s="24"/>
      <c r="L186" s="24"/>
      <c r="M186" s="24"/>
      <c r="N186" s="24"/>
      <c r="O186" s="38">
        <f t="shared" si="25"/>
        <v>0</v>
      </c>
      <c r="P186" s="24"/>
      <c r="Q186" s="24"/>
      <c r="R186" s="24"/>
      <c r="S186" s="24"/>
      <c r="T186" s="24">
        <f t="shared" si="26"/>
        <v>0</v>
      </c>
      <c r="U186" s="168"/>
      <c r="V186" s="134"/>
      <c r="W186" s="133"/>
      <c r="Z186" s="212"/>
      <c r="AA186" s="213"/>
      <c r="AB186" s="212"/>
      <c r="AC186" s="213"/>
      <c r="AD186" s="212"/>
      <c r="AE186" s="212"/>
      <c r="AF186" s="212"/>
      <c r="AG186" s="212"/>
      <c r="AH186" s="212"/>
      <c r="AI186" s="212"/>
      <c r="AJ186" s="212"/>
      <c r="AK186" s="212"/>
      <c r="AL186" s="212"/>
      <c r="AM186" s="212"/>
      <c r="AN186" s="212"/>
      <c r="AO186" s="212"/>
    </row>
    <row r="187" spans="1:41" s="113" customFormat="1" ht="36" customHeight="1" outlineLevel="3" x14ac:dyDescent="0.25">
      <c r="A187" s="21" t="s">
        <v>1043</v>
      </c>
      <c r="B187" s="167"/>
      <c r="C187" s="167" t="s">
        <v>901</v>
      </c>
      <c r="D187" s="23"/>
      <c r="E187" s="38">
        <f t="shared" si="23"/>
        <v>8640</v>
      </c>
      <c r="F187" s="24"/>
      <c r="G187" s="24"/>
      <c r="H187" s="24">
        <v>8640</v>
      </c>
      <c r="I187" s="24"/>
      <c r="J187" s="38">
        <f t="shared" si="24"/>
        <v>0</v>
      </c>
      <c r="K187" s="24"/>
      <c r="L187" s="24"/>
      <c r="M187" s="24">
        <v>0</v>
      </c>
      <c r="N187" s="24"/>
      <c r="O187" s="38">
        <f t="shared" si="25"/>
        <v>0</v>
      </c>
      <c r="P187" s="24"/>
      <c r="Q187" s="24"/>
      <c r="R187" s="24">
        <v>0</v>
      </c>
      <c r="S187" s="24"/>
      <c r="T187" s="24">
        <f t="shared" si="26"/>
        <v>0</v>
      </c>
      <c r="U187" s="168"/>
      <c r="V187" s="134"/>
      <c r="W187" s="133"/>
      <c r="Z187" s="212"/>
      <c r="AA187" s="213"/>
      <c r="AB187" s="212"/>
      <c r="AC187" s="213"/>
      <c r="AD187" s="212"/>
      <c r="AE187" s="212"/>
      <c r="AF187" s="212"/>
      <c r="AG187" s="212"/>
      <c r="AH187" s="212"/>
      <c r="AI187" s="212"/>
      <c r="AJ187" s="212"/>
      <c r="AK187" s="212"/>
      <c r="AL187" s="212"/>
      <c r="AM187" s="212"/>
      <c r="AN187" s="212"/>
      <c r="AO187" s="212"/>
    </row>
    <row r="188" spans="1:41" ht="32.25" customHeight="1" outlineLevel="2" x14ac:dyDescent="0.25">
      <c r="A188" s="19" t="s">
        <v>155</v>
      </c>
      <c r="B188" s="254" t="s">
        <v>663</v>
      </c>
      <c r="C188" s="255"/>
      <c r="D188" s="14"/>
      <c r="E188" s="37">
        <f t="shared" si="23"/>
        <v>12288.79</v>
      </c>
      <c r="F188" s="11"/>
      <c r="G188" s="11">
        <v>12288.79</v>
      </c>
      <c r="H188" s="11"/>
      <c r="I188" s="11"/>
      <c r="J188" s="37">
        <f t="shared" si="24"/>
        <v>12288.79</v>
      </c>
      <c r="K188" s="11"/>
      <c r="L188" s="11">
        <v>12288.79</v>
      </c>
      <c r="M188" s="11"/>
      <c r="N188" s="11"/>
      <c r="O188" s="37">
        <f t="shared" si="25"/>
        <v>12288.79</v>
      </c>
      <c r="P188" s="11"/>
      <c r="Q188" s="11">
        <v>12288.79</v>
      </c>
      <c r="R188" s="11"/>
      <c r="S188" s="11"/>
      <c r="T188" s="11">
        <f t="shared" si="26"/>
        <v>100</v>
      </c>
      <c r="U188" s="139"/>
      <c r="V188" s="125"/>
      <c r="W188" s="123"/>
      <c r="Z188" s="6"/>
      <c r="AA188" s="17"/>
      <c r="AB188" s="6"/>
      <c r="AC188" s="17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</row>
    <row r="189" spans="1:41" outlineLevel="2" x14ac:dyDescent="0.25">
      <c r="A189" s="19" t="s">
        <v>156</v>
      </c>
      <c r="B189" s="254" t="s">
        <v>336</v>
      </c>
      <c r="C189" s="255"/>
      <c r="D189" s="14"/>
      <c r="E189" s="37">
        <f t="shared" si="23"/>
        <v>45.59</v>
      </c>
      <c r="F189" s="11"/>
      <c r="G189" s="11"/>
      <c r="H189" s="11">
        <v>45.59</v>
      </c>
      <c r="I189" s="11"/>
      <c r="J189" s="37">
        <f t="shared" si="24"/>
        <v>0</v>
      </c>
      <c r="K189" s="11"/>
      <c r="L189" s="11"/>
      <c r="M189" s="11">
        <v>0</v>
      </c>
      <c r="N189" s="11"/>
      <c r="O189" s="37">
        <f t="shared" si="25"/>
        <v>0</v>
      </c>
      <c r="P189" s="11"/>
      <c r="Q189" s="11"/>
      <c r="R189" s="11">
        <v>0</v>
      </c>
      <c r="S189" s="11"/>
      <c r="T189" s="11">
        <f t="shared" si="26"/>
        <v>0</v>
      </c>
      <c r="U189" s="139"/>
      <c r="V189" s="125"/>
      <c r="W189" s="123"/>
      <c r="Z189" s="6"/>
      <c r="AA189" s="17"/>
      <c r="AB189" s="6"/>
      <c r="AC189" s="17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</row>
    <row r="190" spans="1:41" ht="23.25" customHeight="1" outlineLevel="2" x14ac:dyDescent="0.25">
      <c r="A190" s="19" t="s">
        <v>667</v>
      </c>
      <c r="B190" s="260" t="s">
        <v>664</v>
      </c>
      <c r="C190" s="261"/>
      <c r="D190" s="14"/>
      <c r="E190" s="37">
        <f t="shared" si="23"/>
        <v>622</v>
      </c>
      <c r="F190" s="11"/>
      <c r="G190" s="11">
        <v>622</v>
      </c>
      <c r="H190" s="11"/>
      <c r="I190" s="11"/>
      <c r="J190" s="37">
        <f t="shared" si="24"/>
        <v>622</v>
      </c>
      <c r="K190" s="11"/>
      <c r="L190" s="11">
        <v>622</v>
      </c>
      <c r="M190" s="11"/>
      <c r="N190" s="11"/>
      <c r="O190" s="37">
        <f t="shared" si="25"/>
        <v>622</v>
      </c>
      <c r="P190" s="11"/>
      <c r="Q190" s="11">
        <v>622</v>
      </c>
      <c r="R190" s="11"/>
      <c r="S190" s="11"/>
      <c r="T190" s="11">
        <f t="shared" si="26"/>
        <v>100</v>
      </c>
      <c r="U190" s="139"/>
      <c r="V190" s="125"/>
      <c r="W190" s="123"/>
      <c r="Z190" s="6"/>
      <c r="AA190" s="17"/>
      <c r="AB190" s="6"/>
      <c r="AC190" s="17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</row>
    <row r="191" spans="1:41" s="112" customFormat="1" ht="67.5" customHeight="1" outlineLevel="1" x14ac:dyDescent="0.25">
      <c r="A191" s="29" t="s">
        <v>30</v>
      </c>
      <c r="B191" s="262" t="s">
        <v>21</v>
      </c>
      <c r="C191" s="263"/>
      <c r="D191" s="13"/>
      <c r="E191" s="35">
        <f t="shared" si="23"/>
        <v>24126.5</v>
      </c>
      <c r="F191" s="96"/>
      <c r="G191" s="36">
        <f>G192+G193</f>
        <v>23420.92</v>
      </c>
      <c r="H191" s="36">
        <f>H192+H193</f>
        <v>705.58</v>
      </c>
      <c r="I191" s="96"/>
      <c r="J191" s="35">
        <f t="shared" si="24"/>
        <v>24109.96</v>
      </c>
      <c r="K191" s="96"/>
      <c r="L191" s="36">
        <f>L192+L193</f>
        <v>23404.379999999997</v>
      </c>
      <c r="M191" s="36">
        <f>M192+M193</f>
        <v>705.58</v>
      </c>
      <c r="N191" s="96"/>
      <c r="O191" s="35">
        <f t="shared" si="25"/>
        <v>24109.96</v>
      </c>
      <c r="P191" s="96"/>
      <c r="Q191" s="36">
        <f>Q192+Q193</f>
        <v>23404.379999999997</v>
      </c>
      <c r="R191" s="36">
        <f>R192+R193</f>
        <v>705.58</v>
      </c>
      <c r="S191" s="96"/>
      <c r="T191" s="96">
        <f t="shared" si="26"/>
        <v>99.931444677014909</v>
      </c>
      <c r="U191" s="135"/>
      <c r="V191" s="136">
        <v>44457.06</v>
      </c>
      <c r="W191" s="136">
        <f>V191-E191</f>
        <v>20330.559999999998</v>
      </c>
      <c r="Z191" s="210"/>
      <c r="AA191" s="211"/>
      <c r="AB191" s="210"/>
      <c r="AC191" s="211"/>
      <c r="AD191" s="210"/>
      <c r="AE191" s="210"/>
      <c r="AF191" s="210"/>
      <c r="AG191" s="210"/>
      <c r="AH191" s="210"/>
      <c r="AI191" s="210"/>
      <c r="AJ191" s="210"/>
      <c r="AK191" s="210"/>
      <c r="AL191" s="210"/>
      <c r="AM191" s="210"/>
      <c r="AN191" s="210"/>
      <c r="AO191" s="210"/>
    </row>
    <row r="192" spans="1:41" outlineLevel="2" x14ac:dyDescent="0.25">
      <c r="A192" s="19" t="s">
        <v>115</v>
      </c>
      <c r="B192" s="254" t="s">
        <v>668</v>
      </c>
      <c r="C192" s="255"/>
      <c r="D192" s="14"/>
      <c r="E192" s="37">
        <f t="shared" si="23"/>
        <v>23718.27</v>
      </c>
      <c r="F192" s="11"/>
      <c r="G192" s="11">
        <v>23012.69</v>
      </c>
      <c r="H192" s="11">
        <v>705.58</v>
      </c>
      <c r="I192" s="11"/>
      <c r="J192" s="37">
        <f t="shared" si="24"/>
        <v>23703.77</v>
      </c>
      <c r="K192" s="11"/>
      <c r="L192" s="11">
        <v>22998.19</v>
      </c>
      <c r="M192" s="11">
        <v>705.58</v>
      </c>
      <c r="N192" s="11"/>
      <c r="O192" s="37">
        <f t="shared" si="25"/>
        <v>23703.77</v>
      </c>
      <c r="P192" s="11"/>
      <c r="Q192" s="11">
        <v>22998.19</v>
      </c>
      <c r="R192" s="11">
        <v>705.58</v>
      </c>
      <c r="S192" s="11"/>
      <c r="T192" s="11">
        <f t="shared" si="26"/>
        <v>99.93886569298688</v>
      </c>
      <c r="U192" s="123"/>
      <c r="V192" s="125"/>
      <c r="W192" s="123"/>
      <c r="Z192" s="6"/>
      <c r="AA192" s="17"/>
      <c r="AB192" s="6"/>
      <c r="AC192" s="17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</row>
    <row r="193" spans="1:41" ht="32.25" customHeight="1" outlineLevel="2" x14ac:dyDescent="0.25">
      <c r="A193" s="19" t="s">
        <v>116</v>
      </c>
      <c r="B193" s="254" t="s">
        <v>339</v>
      </c>
      <c r="C193" s="255"/>
      <c r="D193" s="14"/>
      <c r="E193" s="37">
        <f t="shared" si="23"/>
        <v>408.23</v>
      </c>
      <c r="F193" s="11"/>
      <c r="G193" s="11">
        <v>408.23</v>
      </c>
      <c r="H193" s="11"/>
      <c r="I193" s="11"/>
      <c r="J193" s="37">
        <f t="shared" si="24"/>
        <v>406.19</v>
      </c>
      <c r="K193" s="11"/>
      <c r="L193" s="11">
        <v>406.19</v>
      </c>
      <c r="M193" s="11"/>
      <c r="N193" s="11"/>
      <c r="O193" s="37">
        <f t="shared" si="25"/>
        <v>406.19</v>
      </c>
      <c r="P193" s="11"/>
      <c r="Q193" s="11">
        <v>406.19</v>
      </c>
      <c r="R193" s="11"/>
      <c r="S193" s="11"/>
      <c r="T193" s="11">
        <f t="shared" si="26"/>
        <v>99.500281703941397</v>
      </c>
      <c r="U193" s="123"/>
      <c r="V193" s="125"/>
      <c r="W193" s="123"/>
      <c r="Z193" s="6"/>
      <c r="AA193" s="17"/>
      <c r="AB193" s="6"/>
      <c r="AC193" s="17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</row>
    <row r="194" spans="1:41" ht="75" customHeight="1" x14ac:dyDescent="0.25">
      <c r="A194" s="15">
        <v>7</v>
      </c>
      <c r="B194" s="256" t="s">
        <v>669</v>
      </c>
      <c r="C194" s="257"/>
      <c r="D194" s="12"/>
      <c r="E194" s="174">
        <f>F194+G194+H194+I194</f>
        <v>1587139.54</v>
      </c>
      <c r="F194" s="175">
        <f>F195+F349+F456+F483+F486</f>
        <v>1350.96</v>
      </c>
      <c r="G194" s="175">
        <f>G195+G349+G456+G483+G486</f>
        <v>951264.29</v>
      </c>
      <c r="H194" s="175">
        <f>H195+H349+H456+H483+H486</f>
        <v>582625.39</v>
      </c>
      <c r="I194" s="175">
        <f>I195+I349+I456+I483+I486</f>
        <v>51898.9</v>
      </c>
      <c r="J194" s="174">
        <f>K194+L194+M194+N194</f>
        <v>1169403.1400000001</v>
      </c>
      <c r="K194" s="175">
        <f>K195+K349+K456+K483+K486</f>
        <v>1134.6300000000001</v>
      </c>
      <c r="L194" s="175">
        <f>L195+L349+L456+L483+L486</f>
        <v>742691.60000000009</v>
      </c>
      <c r="M194" s="175">
        <f>M195+M349+M456+M483+M486</f>
        <v>425576.91000000003</v>
      </c>
      <c r="N194" s="175">
        <f>N195+N349+N456+N483+N486</f>
        <v>0</v>
      </c>
      <c r="O194" s="174">
        <f>P194+Q194+R194+S194</f>
        <v>1169403.1400000001</v>
      </c>
      <c r="P194" s="175">
        <f>P195+P349+P456+P483+P486</f>
        <v>1134.6300000000001</v>
      </c>
      <c r="Q194" s="175">
        <f>Q195+Q349+Q456+Q483+Q486</f>
        <v>742691.60000000009</v>
      </c>
      <c r="R194" s="175">
        <f>R195+R349+R456+R483+R486</f>
        <v>425576.91000000003</v>
      </c>
      <c r="S194" s="175">
        <f>S195+S349+S456+S483+S486</f>
        <v>0</v>
      </c>
      <c r="T194" s="106">
        <f t="shared" ref="T194:T489" si="27">O194/E194*100</f>
        <v>73.6799197882752</v>
      </c>
      <c r="U194" s="125">
        <f>S194/I194*100</f>
        <v>0</v>
      </c>
      <c r="V194" s="125"/>
      <c r="W194" s="123"/>
      <c r="Z194" s="17"/>
      <c r="AA194" s="17"/>
      <c r="AB194" s="6"/>
      <c r="AC194" s="17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</row>
    <row r="195" spans="1:41" s="112" customFormat="1" ht="67.5" customHeight="1" outlineLevel="1" x14ac:dyDescent="0.25">
      <c r="A195" s="29" t="s">
        <v>119</v>
      </c>
      <c r="B195" s="222" t="s">
        <v>670</v>
      </c>
      <c r="C195" s="223"/>
      <c r="D195" s="13"/>
      <c r="E195" s="176">
        <f>F195+G195+H195+I195</f>
        <v>675387.69000000006</v>
      </c>
      <c r="F195" s="107"/>
      <c r="G195" s="179">
        <f>G196+G197+G348</f>
        <v>398977.84</v>
      </c>
      <c r="H195" s="179">
        <f>H196+H197+H348</f>
        <v>237719.75</v>
      </c>
      <c r="I195" s="179">
        <f>I196</f>
        <v>38690.1</v>
      </c>
      <c r="J195" s="176">
        <f t="shared" ref="J195:J257" si="28">K195+L195+M195+N195</f>
        <v>500753.06999999995</v>
      </c>
      <c r="K195" s="107"/>
      <c r="L195" s="179">
        <f>L196+L197+L348</f>
        <v>310255.89999999997</v>
      </c>
      <c r="M195" s="179">
        <f>M196+M197+M348</f>
        <v>190497.17</v>
      </c>
      <c r="N195" s="179">
        <f>N196</f>
        <v>0</v>
      </c>
      <c r="O195" s="176">
        <f t="shared" ref="O195:O257" si="29">P195+Q195+R195+S195</f>
        <v>500753.06999999995</v>
      </c>
      <c r="P195" s="107"/>
      <c r="Q195" s="179">
        <f>Q196+Q197+Q348</f>
        <v>310255.89999999997</v>
      </c>
      <c r="R195" s="179">
        <f>R196+R197+R348</f>
        <v>190497.17</v>
      </c>
      <c r="S195" s="179">
        <f>S196</f>
        <v>0</v>
      </c>
      <c r="T195" s="96">
        <f>O195/E195*100</f>
        <v>74.143055524153823</v>
      </c>
      <c r="U195" s="136"/>
      <c r="V195" s="136"/>
      <c r="W195" s="135"/>
      <c r="Z195" s="210"/>
      <c r="AA195" s="211"/>
      <c r="AB195" s="210"/>
      <c r="AC195" s="211"/>
      <c r="AD195" s="210"/>
      <c r="AE195" s="210"/>
      <c r="AF195" s="210"/>
      <c r="AG195" s="210"/>
      <c r="AH195" s="210"/>
      <c r="AI195" s="210"/>
      <c r="AJ195" s="210"/>
      <c r="AK195" s="210"/>
      <c r="AL195" s="210"/>
      <c r="AM195" s="210"/>
      <c r="AN195" s="210"/>
      <c r="AO195" s="210"/>
    </row>
    <row r="196" spans="1:41" ht="26.25" outlineLevel="2" x14ac:dyDescent="0.25">
      <c r="A196" s="19" t="s">
        <v>342</v>
      </c>
      <c r="B196" s="258" t="s">
        <v>671</v>
      </c>
      <c r="C196" s="259"/>
      <c r="D196" s="206" t="s">
        <v>890</v>
      </c>
      <c r="E196" s="177">
        <f t="shared" ref="E196:E373" si="30">F196+G196+H196+I196</f>
        <v>579128.16</v>
      </c>
      <c r="F196" s="32"/>
      <c r="G196" s="33">
        <v>394408</v>
      </c>
      <c r="H196" s="33">
        <v>146030.06</v>
      </c>
      <c r="I196" s="11">
        <v>38690.1</v>
      </c>
      <c r="J196" s="177">
        <f t="shared" si="28"/>
        <v>415333.76</v>
      </c>
      <c r="K196" s="11"/>
      <c r="L196" s="11">
        <v>305688.09999999998</v>
      </c>
      <c r="M196" s="11">
        <v>109645.66</v>
      </c>
      <c r="N196" s="11">
        <v>0</v>
      </c>
      <c r="O196" s="177">
        <f t="shared" si="29"/>
        <v>415333.76</v>
      </c>
      <c r="P196" s="11"/>
      <c r="Q196" s="11">
        <v>305688.09999999998</v>
      </c>
      <c r="R196" s="11">
        <v>109645.66</v>
      </c>
      <c r="S196" s="11">
        <v>0</v>
      </c>
      <c r="T196" s="11">
        <f>O196/E196*100</f>
        <v>71.717072089880759</v>
      </c>
      <c r="U196" s="125"/>
      <c r="V196" s="125"/>
      <c r="W196" s="123"/>
      <c r="Z196" s="6"/>
      <c r="AA196" s="17"/>
      <c r="AB196" s="6"/>
      <c r="AC196" s="17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</row>
    <row r="197" spans="1:41" ht="26.25" customHeight="1" outlineLevel="2" x14ac:dyDescent="0.25">
      <c r="A197" s="19" t="s">
        <v>343</v>
      </c>
      <c r="B197" s="248" t="s">
        <v>672</v>
      </c>
      <c r="C197" s="249"/>
      <c r="D197" s="206" t="s">
        <v>890</v>
      </c>
      <c r="E197" s="177">
        <f t="shared" si="30"/>
        <v>73943.33</v>
      </c>
      <c r="F197" s="32"/>
      <c r="G197" s="163">
        <v>4569.84</v>
      </c>
      <c r="H197" s="163">
        <v>69373.490000000005</v>
      </c>
      <c r="I197" s="11"/>
      <c r="J197" s="177">
        <f t="shared" si="28"/>
        <v>71972.08</v>
      </c>
      <c r="K197" s="11"/>
      <c r="L197" s="163">
        <v>4567.8</v>
      </c>
      <c r="M197" s="163">
        <v>67404.28</v>
      </c>
      <c r="N197" s="11"/>
      <c r="O197" s="177">
        <f t="shared" si="29"/>
        <v>71972.08</v>
      </c>
      <c r="P197" s="11"/>
      <c r="Q197" s="163">
        <v>4567.8</v>
      </c>
      <c r="R197" s="163">
        <v>67404.28</v>
      </c>
      <c r="S197" s="11"/>
      <c r="T197" s="11">
        <f t="shared" si="27"/>
        <v>97.334107079029309</v>
      </c>
      <c r="U197" s="123"/>
      <c r="V197" s="125"/>
      <c r="W197" s="123"/>
      <c r="Z197" s="6"/>
      <c r="AA197" s="17"/>
      <c r="AB197" s="6"/>
      <c r="AC197" s="17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</row>
    <row r="198" spans="1:41" s="113" customFormat="1" ht="32.25" customHeight="1" outlineLevel="3" x14ac:dyDescent="0.25">
      <c r="A198" s="21" t="s">
        <v>680</v>
      </c>
      <c r="B198" s="250" t="s">
        <v>674</v>
      </c>
      <c r="C198" s="251"/>
      <c r="D198" s="206" t="s">
        <v>890</v>
      </c>
      <c r="E198" s="178">
        <f t="shared" si="30"/>
        <v>71591.38</v>
      </c>
      <c r="F198" s="173"/>
      <c r="G198" s="180">
        <f>G199+G205+G209+G220+G228+G233+G237+G241+G248+G257+G265+G270+G277+G284+G290+G296+G301+G308+G312+G317+G321+G324+G329+G336</f>
        <v>2217.8000000000002</v>
      </c>
      <c r="H198" s="180">
        <f>H199+H205+H209+H220+H228+H233+H237+H241+H248+H257+H265+H270+H277+H284+H290+H296+H301+H308+H312+H317+H321+H324+H329+H336</f>
        <v>69373.58</v>
      </c>
      <c r="I198" s="24"/>
      <c r="J198" s="178">
        <f t="shared" si="28"/>
        <v>69622.080000000002</v>
      </c>
      <c r="K198" s="24"/>
      <c r="L198" s="180">
        <f>L199+L205+L209+L220+L228+L233+L237+L241+L248+L257+L265+L270+L277+L284+L290+L296+L301+L308+L312+L317+L321+L324+L329+L336</f>
        <v>2217.8000000000002</v>
      </c>
      <c r="M198" s="180">
        <f>M199+M205+M209+M220+M228+M233+M237+M241+M248+M257+M265+M270+M277+M284+M290+M296+M301+M308+M312+M317+M321+M324+M329+M336</f>
        <v>67404.28</v>
      </c>
      <c r="N198" s="24"/>
      <c r="O198" s="178">
        <f t="shared" si="29"/>
        <v>69622.080000000002</v>
      </c>
      <c r="P198" s="24"/>
      <c r="Q198" s="180">
        <f>Q199+Q205+Q209+Q220+Q228+Q233+Q237+Q241+Q248+Q257+Q265+Q270+Q277+Q284+Q290+Q296+Q301+Q308+Q312+Q317+Q321+Q324+Q329+Q336</f>
        <v>2217.8000000000002</v>
      </c>
      <c r="R198" s="180">
        <f>R199+R205+R209+R220+R228+R233+R237+R241+R248+R257+R265+R270+R277+R284+R290+R296+R301+R308+R312+R317+R321+R324+R329+R336</f>
        <v>67404.28</v>
      </c>
      <c r="S198" s="24"/>
      <c r="T198" s="24">
        <f t="shared" si="27"/>
        <v>97.249249839855025</v>
      </c>
      <c r="U198" s="133"/>
      <c r="V198" s="134"/>
      <c r="W198" s="133"/>
      <c r="Z198" s="212"/>
      <c r="AA198" s="213"/>
      <c r="AB198" s="212"/>
      <c r="AC198" s="213"/>
      <c r="AD198" s="212"/>
      <c r="AE198" s="212"/>
      <c r="AF198" s="212"/>
      <c r="AG198" s="212"/>
      <c r="AH198" s="212"/>
      <c r="AI198" s="212"/>
      <c r="AJ198" s="212"/>
      <c r="AK198" s="212"/>
      <c r="AL198" s="212"/>
      <c r="AM198" s="212"/>
      <c r="AN198" s="212"/>
      <c r="AO198" s="212"/>
    </row>
    <row r="199" spans="1:41" s="113" customFormat="1" outlineLevel="4" x14ac:dyDescent="0.25">
      <c r="A199" s="232" t="s">
        <v>681</v>
      </c>
      <c r="B199" s="246" t="s">
        <v>675</v>
      </c>
      <c r="C199" s="247"/>
      <c r="D199" s="216" t="s">
        <v>675</v>
      </c>
      <c r="E199" s="178">
        <f t="shared" si="30"/>
        <v>1354.14</v>
      </c>
      <c r="F199" s="173"/>
      <c r="G199" s="180"/>
      <c r="H199" s="180">
        <f>SUM(H200:H204)</f>
        <v>1354.14</v>
      </c>
      <c r="I199" s="24"/>
      <c r="J199" s="178">
        <f t="shared" si="28"/>
        <v>1354.14</v>
      </c>
      <c r="K199" s="24"/>
      <c r="L199" s="180"/>
      <c r="M199" s="180">
        <f>SUM(M200:M204)</f>
        <v>1354.14</v>
      </c>
      <c r="N199" s="24"/>
      <c r="O199" s="178">
        <f t="shared" si="29"/>
        <v>1354.14</v>
      </c>
      <c r="P199" s="24"/>
      <c r="Q199" s="180"/>
      <c r="R199" s="180">
        <f>SUM(R200:R204)</f>
        <v>1354.14</v>
      </c>
      <c r="S199" s="24"/>
      <c r="T199" s="24">
        <f t="shared" si="27"/>
        <v>100</v>
      </c>
      <c r="U199" s="133"/>
      <c r="V199" s="134"/>
      <c r="W199" s="133"/>
      <c r="Z199" s="213"/>
      <c r="AA199" s="213"/>
      <c r="AB199" s="212"/>
      <c r="AC199" s="213"/>
      <c r="AD199" s="212"/>
      <c r="AE199" s="212"/>
      <c r="AF199" s="212"/>
      <c r="AG199" s="212"/>
      <c r="AH199" s="212"/>
      <c r="AI199" s="212"/>
      <c r="AJ199" s="212"/>
      <c r="AK199" s="212"/>
      <c r="AL199" s="212"/>
      <c r="AM199" s="212"/>
      <c r="AN199" s="212"/>
      <c r="AO199" s="212"/>
    </row>
    <row r="200" spans="1:41" s="113" customFormat="1" outlineLevel="5" x14ac:dyDescent="0.25">
      <c r="A200" s="234"/>
      <c r="B200" s="164"/>
      <c r="C200" s="148" t="s">
        <v>676</v>
      </c>
      <c r="D200" s="217"/>
      <c r="E200" s="178">
        <f t="shared" si="30"/>
        <v>90</v>
      </c>
      <c r="F200" s="24"/>
      <c r="G200" s="24"/>
      <c r="H200" s="24">
        <v>90</v>
      </c>
      <c r="I200" s="24"/>
      <c r="J200" s="178">
        <f t="shared" si="28"/>
        <v>90</v>
      </c>
      <c r="K200" s="24"/>
      <c r="L200" s="24"/>
      <c r="M200" s="24">
        <v>90</v>
      </c>
      <c r="N200" s="24"/>
      <c r="O200" s="178">
        <f t="shared" si="29"/>
        <v>90</v>
      </c>
      <c r="P200" s="116"/>
      <c r="Q200" s="116"/>
      <c r="R200" s="24">
        <v>90</v>
      </c>
      <c r="S200" s="116"/>
      <c r="T200" s="24">
        <f t="shared" si="27"/>
        <v>100</v>
      </c>
      <c r="U200" s="133"/>
      <c r="V200" s="134"/>
      <c r="W200" s="133"/>
      <c r="Z200" s="213"/>
      <c r="AA200" s="213"/>
      <c r="AB200" s="212"/>
      <c r="AC200" s="213"/>
      <c r="AD200" s="212"/>
      <c r="AE200" s="212"/>
      <c r="AF200" s="212"/>
      <c r="AG200" s="212"/>
      <c r="AH200" s="212"/>
      <c r="AI200" s="212"/>
      <c r="AJ200" s="212"/>
      <c r="AK200" s="212"/>
      <c r="AL200" s="212"/>
      <c r="AM200" s="212"/>
      <c r="AN200" s="212"/>
      <c r="AO200" s="212"/>
    </row>
    <row r="201" spans="1:41" s="113" customFormat="1" outlineLevel="5" x14ac:dyDescent="0.25">
      <c r="A201" s="234"/>
      <c r="B201" s="143"/>
      <c r="C201" s="148" t="s">
        <v>677</v>
      </c>
      <c r="D201" s="217"/>
      <c r="E201" s="178">
        <f t="shared" si="30"/>
        <v>152.86000000000001</v>
      </c>
      <c r="F201" s="24"/>
      <c r="G201" s="24"/>
      <c r="H201" s="24">
        <v>152.86000000000001</v>
      </c>
      <c r="I201" s="24"/>
      <c r="J201" s="178">
        <f t="shared" si="28"/>
        <v>152.86000000000001</v>
      </c>
      <c r="K201" s="24"/>
      <c r="L201" s="24"/>
      <c r="M201" s="24">
        <v>152.86000000000001</v>
      </c>
      <c r="N201" s="24"/>
      <c r="O201" s="178">
        <f t="shared" si="29"/>
        <v>152.86000000000001</v>
      </c>
      <c r="P201" s="24"/>
      <c r="Q201" s="24"/>
      <c r="R201" s="24">
        <v>152.86000000000001</v>
      </c>
      <c r="S201" s="122"/>
      <c r="T201" s="24">
        <f t="shared" si="27"/>
        <v>100</v>
      </c>
      <c r="U201" s="133"/>
      <c r="V201" s="134"/>
      <c r="W201" s="133"/>
      <c r="Z201" s="213"/>
      <c r="AA201" s="213"/>
      <c r="AB201" s="212"/>
      <c r="AC201" s="213"/>
      <c r="AD201" s="212"/>
      <c r="AE201" s="212"/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</row>
    <row r="202" spans="1:41" s="113" customFormat="1" ht="25.5" outlineLevel="5" x14ac:dyDescent="0.25">
      <c r="A202" s="234"/>
      <c r="B202" s="143"/>
      <c r="C202" s="148" t="s">
        <v>678</v>
      </c>
      <c r="D202" s="217"/>
      <c r="E202" s="178">
        <f t="shared" si="30"/>
        <v>364.84</v>
      </c>
      <c r="F202" s="24"/>
      <c r="G202" s="24"/>
      <c r="H202" s="24">
        <v>364.84</v>
      </c>
      <c r="I202" s="24"/>
      <c r="J202" s="178">
        <f t="shared" si="28"/>
        <v>364.84</v>
      </c>
      <c r="K202" s="24"/>
      <c r="L202" s="24"/>
      <c r="M202" s="24">
        <v>364.84</v>
      </c>
      <c r="N202" s="24"/>
      <c r="O202" s="178">
        <f t="shared" si="29"/>
        <v>364.84</v>
      </c>
      <c r="P202" s="24"/>
      <c r="Q202" s="24"/>
      <c r="R202" s="24">
        <v>364.84</v>
      </c>
      <c r="S202" s="24"/>
      <c r="T202" s="24">
        <f t="shared" si="27"/>
        <v>100</v>
      </c>
      <c r="U202" s="134"/>
      <c r="V202" s="134"/>
      <c r="W202" s="133"/>
      <c r="Z202" s="213"/>
      <c r="AA202" s="213"/>
      <c r="AB202" s="212"/>
      <c r="AC202" s="213"/>
      <c r="AD202" s="212"/>
      <c r="AE202" s="212"/>
      <c r="AF202" s="212"/>
      <c r="AG202" s="212"/>
      <c r="AH202" s="212"/>
      <c r="AI202" s="212"/>
      <c r="AJ202" s="212"/>
      <c r="AK202" s="212"/>
      <c r="AL202" s="212"/>
      <c r="AM202" s="212"/>
      <c r="AN202" s="212"/>
      <c r="AO202" s="212"/>
    </row>
    <row r="203" spans="1:41" s="113" customFormat="1" outlineLevel="5" x14ac:dyDescent="0.25">
      <c r="A203" s="234"/>
      <c r="B203" s="143"/>
      <c r="C203" s="148" t="s">
        <v>679</v>
      </c>
      <c r="D203" s="217"/>
      <c r="E203" s="178">
        <f t="shared" si="30"/>
        <v>700</v>
      </c>
      <c r="F203" s="24"/>
      <c r="G203" s="24"/>
      <c r="H203" s="24">
        <v>700</v>
      </c>
      <c r="I203" s="24"/>
      <c r="J203" s="178">
        <f t="shared" si="28"/>
        <v>700</v>
      </c>
      <c r="K203" s="24"/>
      <c r="L203" s="24"/>
      <c r="M203" s="24">
        <v>700</v>
      </c>
      <c r="N203" s="24"/>
      <c r="O203" s="178">
        <f t="shared" si="29"/>
        <v>700</v>
      </c>
      <c r="P203" s="24"/>
      <c r="Q203" s="24"/>
      <c r="R203" s="24">
        <v>700</v>
      </c>
      <c r="S203" s="24"/>
      <c r="T203" s="24">
        <f t="shared" si="27"/>
        <v>100</v>
      </c>
      <c r="U203" s="133"/>
      <c r="V203" s="134"/>
      <c r="W203" s="133"/>
      <c r="Z203" s="213"/>
      <c r="AA203" s="213"/>
      <c r="AB203" s="212"/>
      <c r="AC203" s="213"/>
      <c r="AD203" s="212"/>
      <c r="AE203" s="212"/>
      <c r="AF203" s="212"/>
      <c r="AG203" s="212"/>
      <c r="AH203" s="212"/>
      <c r="AI203" s="212"/>
      <c r="AJ203" s="212"/>
      <c r="AK203" s="212"/>
      <c r="AL203" s="212"/>
      <c r="AM203" s="212"/>
      <c r="AN203" s="212"/>
      <c r="AO203" s="212"/>
    </row>
    <row r="204" spans="1:41" s="113" customFormat="1" outlineLevel="5" x14ac:dyDescent="0.25">
      <c r="A204" s="233"/>
      <c r="B204" s="143"/>
      <c r="C204" s="148" t="s">
        <v>702</v>
      </c>
      <c r="D204" s="218"/>
      <c r="E204" s="178">
        <f t="shared" si="30"/>
        <v>46.44</v>
      </c>
      <c r="F204" s="24"/>
      <c r="G204" s="24"/>
      <c r="H204" s="24">
        <v>46.44</v>
      </c>
      <c r="I204" s="24"/>
      <c r="J204" s="178">
        <f t="shared" si="28"/>
        <v>46.44</v>
      </c>
      <c r="K204" s="24"/>
      <c r="L204" s="24"/>
      <c r="M204" s="24">
        <v>46.44</v>
      </c>
      <c r="N204" s="24"/>
      <c r="O204" s="178">
        <f t="shared" si="29"/>
        <v>46.44</v>
      </c>
      <c r="P204" s="24"/>
      <c r="Q204" s="24"/>
      <c r="R204" s="24">
        <v>46.44</v>
      </c>
      <c r="S204" s="24"/>
      <c r="T204" s="24">
        <f t="shared" si="27"/>
        <v>100</v>
      </c>
      <c r="U204" s="138"/>
      <c r="V204" s="134"/>
      <c r="W204" s="133"/>
      <c r="Z204" s="213"/>
      <c r="AA204" s="213"/>
      <c r="AB204" s="212"/>
      <c r="AC204" s="213"/>
      <c r="AD204" s="212"/>
      <c r="AE204" s="212"/>
      <c r="AF204" s="212"/>
      <c r="AG204" s="212"/>
      <c r="AH204" s="212"/>
      <c r="AI204" s="212"/>
      <c r="AJ204" s="212"/>
      <c r="AK204" s="212"/>
      <c r="AL204" s="212"/>
      <c r="AM204" s="212"/>
      <c r="AN204" s="212"/>
      <c r="AO204" s="212"/>
    </row>
    <row r="205" spans="1:41" s="113" customFormat="1" outlineLevel="4" x14ac:dyDescent="0.25">
      <c r="A205" s="232" t="s">
        <v>683</v>
      </c>
      <c r="B205" s="252" t="s">
        <v>682</v>
      </c>
      <c r="C205" s="253"/>
      <c r="D205" s="216" t="s">
        <v>682</v>
      </c>
      <c r="E205" s="178">
        <f t="shared" si="30"/>
        <v>781.47</v>
      </c>
      <c r="F205" s="24"/>
      <c r="G205" s="181"/>
      <c r="H205" s="181">
        <f>SUM(H206:H208)</f>
        <v>781.47</v>
      </c>
      <c r="I205" s="24"/>
      <c r="J205" s="178">
        <f t="shared" si="28"/>
        <v>781.47</v>
      </c>
      <c r="K205" s="24"/>
      <c r="L205" s="181"/>
      <c r="M205" s="181">
        <f>SUM(M206:M208)</f>
        <v>781.47</v>
      </c>
      <c r="N205" s="24"/>
      <c r="O205" s="178">
        <f t="shared" si="29"/>
        <v>781.47</v>
      </c>
      <c r="P205" s="24"/>
      <c r="Q205" s="181"/>
      <c r="R205" s="181">
        <f>SUM(R206:R208)</f>
        <v>781.47</v>
      </c>
      <c r="S205" s="24"/>
      <c r="T205" s="24">
        <f t="shared" si="27"/>
        <v>100</v>
      </c>
      <c r="U205" s="138"/>
      <c r="V205" s="134"/>
      <c r="W205" s="133"/>
      <c r="Z205" s="213"/>
      <c r="AA205" s="213"/>
      <c r="AB205" s="212"/>
      <c r="AC205" s="213"/>
      <c r="AD205" s="212"/>
      <c r="AE205" s="212"/>
      <c r="AF205" s="212"/>
      <c r="AG205" s="212"/>
      <c r="AH205" s="212"/>
      <c r="AI205" s="212"/>
      <c r="AJ205" s="212"/>
      <c r="AK205" s="212"/>
      <c r="AL205" s="212"/>
      <c r="AM205" s="212"/>
      <c r="AN205" s="212"/>
      <c r="AO205" s="212"/>
    </row>
    <row r="206" spans="1:41" s="113" customFormat="1" outlineLevel="5" x14ac:dyDescent="0.25">
      <c r="A206" s="234"/>
      <c r="B206" s="143"/>
      <c r="C206" s="148" t="s">
        <v>677</v>
      </c>
      <c r="D206" s="217"/>
      <c r="E206" s="178">
        <f t="shared" si="30"/>
        <v>263.94</v>
      </c>
      <c r="F206" s="24"/>
      <c r="G206" s="24"/>
      <c r="H206" s="24">
        <v>263.94</v>
      </c>
      <c r="I206" s="24"/>
      <c r="J206" s="178">
        <f t="shared" si="28"/>
        <v>263.94</v>
      </c>
      <c r="K206" s="24"/>
      <c r="L206" s="24"/>
      <c r="M206" s="24">
        <v>263.94</v>
      </c>
      <c r="N206" s="24"/>
      <c r="O206" s="178">
        <f t="shared" si="29"/>
        <v>263.94</v>
      </c>
      <c r="P206" s="24"/>
      <c r="Q206" s="24"/>
      <c r="R206" s="24">
        <v>263.94</v>
      </c>
      <c r="S206" s="24"/>
      <c r="T206" s="24">
        <f t="shared" si="27"/>
        <v>100</v>
      </c>
      <c r="U206" s="138"/>
      <c r="V206" s="134"/>
      <c r="W206" s="133"/>
      <c r="Z206" s="213"/>
      <c r="AA206" s="213"/>
      <c r="AB206" s="212"/>
      <c r="AC206" s="213"/>
      <c r="AD206" s="212"/>
      <c r="AE206" s="212"/>
      <c r="AF206" s="212"/>
      <c r="AG206" s="212"/>
      <c r="AH206" s="212"/>
      <c r="AI206" s="212"/>
      <c r="AJ206" s="212"/>
      <c r="AK206" s="212"/>
      <c r="AL206" s="212"/>
      <c r="AM206" s="212"/>
      <c r="AN206" s="212"/>
      <c r="AO206" s="212"/>
    </row>
    <row r="207" spans="1:41" s="113" customFormat="1" ht="25.5" outlineLevel="5" x14ac:dyDescent="0.25">
      <c r="A207" s="234"/>
      <c r="B207" s="143"/>
      <c r="C207" s="148" t="s">
        <v>684</v>
      </c>
      <c r="D207" s="217"/>
      <c r="E207" s="178">
        <f t="shared" si="30"/>
        <v>476.06</v>
      </c>
      <c r="F207" s="24"/>
      <c r="G207" s="24"/>
      <c r="H207" s="24">
        <v>476.06</v>
      </c>
      <c r="I207" s="24"/>
      <c r="J207" s="178">
        <f t="shared" si="28"/>
        <v>476.06</v>
      </c>
      <c r="K207" s="24"/>
      <c r="L207" s="24"/>
      <c r="M207" s="24">
        <v>476.06</v>
      </c>
      <c r="N207" s="24"/>
      <c r="O207" s="178">
        <f t="shared" si="29"/>
        <v>476.06</v>
      </c>
      <c r="P207" s="24"/>
      <c r="Q207" s="24"/>
      <c r="R207" s="24">
        <v>476.06</v>
      </c>
      <c r="S207" s="24"/>
      <c r="T207" s="24">
        <f t="shared" si="27"/>
        <v>100</v>
      </c>
      <c r="U207" s="138"/>
      <c r="V207" s="134"/>
      <c r="W207" s="133"/>
      <c r="Z207" s="213"/>
      <c r="AA207" s="213"/>
      <c r="AB207" s="212"/>
      <c r="AC207" s="213"/>
      <c r="AD207" s="212"/>
      <c r="AE207" s="212"/>
      <c r="AF207" s="212"/>
      <c r="AG207" s="212"/>
      <c r="AH207" s="212"/>
      <c r="AI207" s="212"/>
      <c r="AJ207" s="212"/>
      <c r="AK207" s="212"/>
      <c r="AL207" s="212"/>
      <c r="AM207" s="212"/>
      <c r="AN207" s="212"/>
      <c r="AO207" s="212"/>
    </row>
    <row r="208" spans="1:41" s="113" customFormat="1" outlineLevel="5" x14ac:dyDescent="0.25">
      <c r="A208" s="233"/>
      <c r="B208" s="143"/>
      <c r="C208" s="148" t="s">
        <v>702</v>
      </c>
      <c r="D208" s="218"/>
      <c r="E208" s="178">
        <f t="shared" si="30"/>
        <v>41.47</v>
      </c>
      <c r="F208" s="24"/>
      <c r="G208" s="24"/>
      <c r="H208" s="24">
        <v>41.47</v>
      </c>
      <c r="I208" s="24"/>
      <c r="J208" s="178">
        <f t="shared" si="28"/>
        <v>41.47</v>
      </c>
      <c r="K208" s="24"/>
      <c r="L208" s="24"/>
      <c r="M208" s="24">
        <v>41.47</v>
      </c>
      <c r="N208" s="24"/>
      <c r="O208" s="178">
        <f t="shared" si="29"/>
        <v>41.47</v>
      </c>
      <c r="P208" s="24"/>
      <c r="Q208" s="24"/>
      <c r="R208" s="24">
        <v>41.47</v>
      </c>
      <c r="S208" s="24"/>
      <c r="T208" s="24">
        <f t="shared" si="27"/>
        <v>100</v>
      </c>
      <c r="U208" s="138"/>
      <c r="V208" s="134"/>
      <c r="W208" s="133"/>
      <c r="Z208" s="213"/>
      <c r="AA208" s="213"/>
      <c r="AB208" s="212"/>
      <c r="AC208" s="213"/>
      <c r="AD208" s="212"/>
      <c r="AE208" s="212"/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</row>
    <row r="209" spans="1:41" s="113" customFormat="1" ht="25.5" customHeight="1" outlineLevel="4" x14ac:dyDescent="0.25">
      <c r="A209" s="232" t="s">
        <v>746</v>
      </c>
      <c r="B209" s="252" t="s">
        <v>685</v>
      </c>
      <c r="C209" s="253"/>
      <c r="D209" s="216" t="s">
        <v>685</v>
      </c>
      <c r="E209" s="178">
        <f t="shared" si="30"/>
        <v>6875.380000000001</v>
      </c>
      <c r="F209" s="24"/>
      <c r="G209" s="181"/>
      <c r="H209" s="181">
        <f>SUM(H210:H219)</f>
        <v>6875.380000000001</v>
      </c>
      <c r="I209" s="24"/>
      <c r="J209" s="178">
        <f t="shared" si="28"/>
        <v>6875.380000000001</v>
      </c>
      <c r="K209" s="24"/>
      <c r="L209" s="181"/>
      <c r="M209" s="181">
        <f>SUM(M210:M219)</f>
        <v>6875.380000000001</v>
      </c>
      <c r="N209" s="24"/>
      <c r="O209" s="178">
        <f t="shared" si="29"/>
        <v>6875.380000000001</v>
      </c>
      <c r="P209" s="24"/>
      <c r="Q209" s="181"/>
      <c r="R209" s="181">
        <f>SUM(R210:R219)</f>
        <v>6875.380000000001</v>
      </c>
      <c r="S209" s="24"/>
      <c r="T209" s="24">
        <f t="shared" si="27"/>
        <v>100</v>
      </c>
      <c r="U209" s="138"/>
      <c r="V209" s="134"/>
      <c r="W209" s="133"/>
      <c r="Z209" s="213"/>
      <c r="AA209" s="213"/>
      <c r="AB209" s="212"/>
      <c r="AC209" s="213"/>
      <c r="AD209" s="212"/>
      <c r="AE209" s="212"/>
      <c r="AF209" s="212"/>
      <c r="AG209" s="212"/>
      <c r="AH209" s="212"/>
      <c r="AI209" s="212"/>
      <c r="AJ209" s="212"/>
      <c r="AK209" s="212"/>
      <c r="AL209" s="212"/>
      <c r="AM209" s="212"/>
      <c r="AN209" s="212"/>
      <c r="AO209" s="212"/>
    </row>
    <row r="210" spans="1:41" s="113" customFormat="1" outlineLevel="5" x14ac:dyDescent="0.25">
      <c r="A210" s="234"/>
      <c r="B210" s="143"/>
      <c r="C210" s="148" t="s">
        <v>686</v>
      </c>
      <c r="D210" s="217"/>
      <c r="E210" s="178">
        <f t="shared" si="30"/>
        <v>2000</v>
      </c>
      <c r="F210" s="24"/>
      <c r="G210" s="24"/>
      <c r="H210" s="24">
        <v>2000</v>
      </c>
      <c r="I210" s="24"/>
      <c r="J210" s="178">
        <f t="shared" si="28"/>
        <v>2000</v>
      </c>
      <c r="K210" s="24"/>
      <c r="L210" s="24"/>
      <c r="M210" s="24">
        <v>2000</v>
      </c>
      <c r="N210" s="24"/>
      <c r="O210" s="178">
        <f t="shared" si="29"/>
        <v>2000</v>
      </c>
      <c r="P210" s="24"/>
      <c r="Q210" s="24"/>
      <c r="R210" s="24">
        <v>2000</v>
      </c>
      <c r="S210" s="24"/>
      <c r="T210" s="24">
        <f t="shared" si="27"/>
        <v>100</v>
      </c>
      <c r="U210" s="138"/>
      <c r="V210" s="134"/>
      <c r="W210" s="133"/>
      <c r="Z210" s="213"/>
      <c r="AA210" s="213"/>
      <c r="AB210" s="212"/>
      <c r="AC210" s="213"/>
      <c r="AD210" s="212"/>
      <c r="AE210" s="212"/>
      <c r="AF210" s="212"/>
      <c r="AG210" s="212"/>
      <c r="AH210" s="212"/>
      <c r="AI210" s="212"/>
      <c r="AJ210" s="212"/>
      <c r="AK210" s="212"/>
      <c r="AL210" s="212"/>
      <c r="AM210" s="212"/>
      <c r="AN210" s="212"/>
      <c r="AO210" s="212"/>
    </row>
    <row r="211" spans="1:41" s="113" customFormat="1" ht="25.5" outlineLevel="5" x14ac:dyDescent="0.25">
      <c r="A211" s="234"/>
      <c r="B211" s="143"/>
      <c r="C211" s="148" t="s">
        <v>684</v>
      </c>
      <c r="D211" s="217"/>
      <c r="E211" s="178">
        <f t="shared" si="30"/>
        <v>326.93</v>
      </c>
      <c r="F211" s="24"/>
      <c r="G211" s="24"/>
      <c r="H211" s="24">
        <v>326.93</v>
      </c>
      <c r="I211" s="24"/>
      <c r="J211" s="178">
        <f t="shared" si="28"/>
        <v>326.93</v>
      </c>
      <c r="K211" s="24"/>
      <c r="L211" s="24"/>
      <c r="M211" s="24">
        <v>326.93</v>
      </c>
      <c r="N211" s="24"/>
      <c r="O211" s="178">
        <f t="shared" si="29"/>
        <v>326.93</v>
      </c>
      <c r="P211" s="24"/>
      <c r="Q211" s="24"/>
      <c r="R211" s="24">
        <v>326.93</v>
      </c>
      <c r="S211" s="24"/>
      <c r="T211" s="24">
        <f t="shared" si="27"/>
        <v>100</v>
      </c>
      <c r="U211" s="138"/>
      <c r="V211" s="134"/>
      <c r="W211" s="133"/>
      <c r="Z211" s="213"/>
      <c r="AA211" s="213"/>
      <c r="AB211" s="212"/>
      <c r="AC211" s="213"/>
      <c r="AD211" s="212"/>
      <c r="AE211" s="212"/>
      <c r="AF211" s="212"/>
      <c r="AG211" s="212"/>
      <c r="AH211" s="212"/>
      <c r="AI211" s="212"/>
      <c r="AJ211" s="212"/>
      <c r="AK211" s="212"/>
      <c r="AL211" s="212"/>
      <c r="AM211" s="212"/>
      <c r="AN211" s="212"/>
      <c r="AO211" s="212"/>
    </row>
    <row r="212" spans="1:41" s="113" customFormat="1" outlineLevel="5" x14ac:dyDescent="0.25">
      <c r="A212" s="234"/>
      <c r="B212" s="143"/>
      <c r="C212" s="148" t="s">
        <v>687</v>
      </c>
      <c r="D212" s="217"/>
      <c r="E212" s="178">
        <f t="shared" si="30"/>
        <v>56.4</v>
      </c>
      <c r="F212" s="24"/>
      <c r="G212" s="24"/>
      <c r="H212" s="24">
        <v>56.4</v>
      </c>
      <c r="I212" s="24"/>
      <c r="J212" s="178">
        <f t="shared" si="28"/>
        <v>56.4</v>
      </c>
      <c r="K212" s="24"/>
      <c r="L212" s="24"/>
      <c r="M212" s="24">
        <v>56.4</v>
      </c>
      <c r="N212" s="24"/>
      <c r="O212" s="178">
        <f t="shared" si="29"/>
        <v>56.4</v>
      </c>
      <c r="P212" s="24"/>
      <c r="Q212" s="24"/>
      <c r="R212" s="24">
        <v>56.4</v>
      </c>
      <c r="S212" s="24"/>
      <c r="T212" s="24">
        <f t="shared" si="27"/>
        <v>100</v>
      </c>
      <c r="U212" s="138"/>
      <c r="V212" s="134"/>
      <c r="W212" s="133"/>
      <c r="Z212" s="213"/>
      <c r="AA212" s="213"/>
      <c r="AB212" s="212"/>
      <c r="AC212" s="213"/>
      <c r="AD212" s="212"/>
      <c r="AE212" s="212"/>
      <c r="AF212" s="212"/>
      <c r="AG212" s="212"/>
      <c r="AH212" s="212"/>
      <c r="AI212" s="212"/>
      <c r="AJ212" s="212"/>
      <c r="AK212" s="212"/>
      <c r="AL212" s="212"/>
      <c r="AM212" s="212"/>
      <c r="AN212" s="212"/>
      <c r="AO212" s="212"/>
    </row>
    <row r="213" spans="1:41" s="113" customFormat="1" outlineLevel="5" x14ac:dyDescent="0.25">
      <c r="A213" s="234"/>
      <c r="B213" s="143"/>
      <c r="C213" s="148" t="s">
        <v>688</v>
      </c>
      <c r="D213" s="217"/>
      <c r="E213" s="178">
        <f t="shared" si="30"/>
        <v>536.5</v>
      </c>
      <c r="F213" s="24"/>
      <c r="G213" s="24"/>
      <c r="H213" s="24">
        <v>536.5</v>
      </c>
      <c r="I213" s="24"/>
      <c r="J213" s="178">
        <f t="shared" si="28"/>
        <v>536.5</v>
      </c>
      <c r="K213" s="24"/>
      <c r="L213" s="24"/>
      <c r="M213" s="24">
        <v>536.5</v>
      </c>
      <c r="N213" s="24"/>
      <c r="O213" s="178">
        <f t="shared" si="29"/>
        <v>536.5</v>
      </c>
      <c r="P213" s="24"/>
      <c r="Q213" s="24"/>
      <c r="R213" s="24">
        <v>536.5</v>
      </c>
      <c r="S213" s="24"/>
      <c r="T213" s="24">
        <f t="shared" si="27"/>
        <v>100</v>
      </c>
      <c r="U213" s="138"/>
      <c r="V213" s="134"/>
      <c r="W213" s="133"/>
      <c r="Z213" s="213"/>
      <c r="AA213" s="213"/>
      <c r="AB213" s="212"/>
      <c r="AC213" s="213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</row>
    <row r="214" spans="1:41" s="113" customFormat="1" outlineLevel="5" x14ac:dyDescent="0.25">
      <c r="A214" s="234"/>
      <c r="B214" s="143"/>
      <c r="C214" s="148" t="s">
        <v>689</v>
      </c>
      <c r="D214" s="217"/>
      <c r="E214" s="178">
        <f t="shared" si="30"/>
        <v>393.94</v>
      </c>
      <c r="F214" s="24"/>
      <c r="G214" s="24"/>
      <c r="H214" s="24">
        <v>393.94</v>
      </c>
      <c r="I214" s="24"/>
      <c r="J214" s="178">
        <f t="shared" si="28"/>
        <v>393.94</v>
      </c>
      <c r="K214" s="24"/>
      <c r="L214" s="24"/>
      <c r="M214" s="24">
        <v>393.94</v>
      </c>
      <c r="N214" s="24"/>
      <c r="O214" s="178">
        <f t="shared" si="29"/>
        <v>393.94</v>
      </c>
      <c r="P214" s="24"/>
      <c r="Q214" s="24"/>
      <c r="R214" s="24">
        <v>393.94</v>
      </c>
      <c r="S214" s="24"/>
      <c r="T214" s="24">
        <f t="shared" si="27"/>
        <v>100</v>
      </c>
      <c r="U214" s="138"/>
      <c r="V214" s="134"/>
      <c r="W214" s="133"/>
      <c r="Z214" s="213"/>
      <c r="AA214" s="213"/>
      <c r="AB214" s="212"/>
      <c r="AC214" s="213"/>
      <c r="AD214" s="212"/>
      <c r="AE214" s="212"/>
      <c r="AF214" s="212"/>
      <c r="AG214" s="212"/>
      <c r="AH214" s="212"/>
      <c r="AI214" s="212"/>
      <c r="AJ214" s="212"/>
      <c r="AK214" s="212"/>
      <c r="AL214" s="212"/>
      <c r="AM214" s="212"/>
      <c r="AN214" s="212"/>
      <c r="AO214" s="212"/>
    </row>
    <row r="215" spans="1:41" s="113" customFormat="1" outlineLevel="5" x14ac:dyDescent="0.25">
      <c r="A215" s="234"/>
      <c r="B215" s="143"/>
      <c r="C215" s="148" t="s">
        <v>677</v>
      </c>
      <c r="D215" s="217"/>
      <c r="E215" s="178">
        <f t="shared" si="30"/>
        <v>177.34</v>
      </c>
      <c r="F215" s="24"/>
      <c r="G215" s="24"/>
      <c r="H215" s="24">
        <v>177.34</v>
      </c>
      <c r="I215" s="24"/>
      <c r="J215" s="178">
        <f t="shared" si="28"/>
        <v>177.34</v>
      </c>
      <c r="K215" s="24"/>
      <c r="L215" s="24"/>
      <c r="M215" s="24">
        <v>177.34</v>
      </c>
      <c r="N215" s="24"/>
      <c r="O215" s="178">
        <f t="shared" si="29"/>
        <v>177.34</v>
      </c>
      <c r="P215" s="24"/>
      <c r="Q215" s="24"/>
      <c r="R215" s="24">
        <v>177.34</v>
      </c>
      <c r="S215" s="24"/>
      <c r="T215" s="24">
        <f t="shared" si="27"/>
        <v>100</v>
      </c>
      <c r="U215" s="138"/>
      <c r="V215" s="134"/>
      <c r="W215" s="133"/>
      <c r="Z215" s="213"/>
      <c r="AA215" s="213"/>
      <c r="AB215" s="212"/>
      <c r="AC215" s="213"/>
      <c r="AD215" s="212"/>
      <c r="AE215" s="212"/>
      <c r="AF215" s="212"/>
      <c r="AG215" s="212"/>
      <c r="AH215" s="212"/>
      <c r="AI215" s="212"/>
      <c r="AJ215" s="212"/>
      <c r="AK215" s="212"/>
      <c r="AL215" s="212"/>
      <c r="AM215" s="212"/>
      <c r="AN215" s="212"/>
      <c r="AO215" s="212"/>
    </row>
    <row r="216" spans="1:41" s="113" customFormat="1" outlineLevel="5" x14ac:dyDescent="0.25">
      <c r="A216" s="234"/>
      <c r="B216" s="143"/>
      <c r="C216" s="148" t="s">
        <v>690</v>
      </c>
      <c r="D216" s="217"/>
      <c r="E216" s="178">
        <f t="shared" si="30"/>
        <v>3000</v>
      </c>
      <c r="F216" s="24"/>
      <c r="G216" s="24"/>
      <c r="H216" s="24">
        <v>3000</v>
      </c>
      <c r="I216" s="24"/>
      <c r="J216" s="178">
        <f t="shared" si="28"/>
        <v>3000</v>
      </c>
      <c r="K216" s="24"/>
      <c r="L216" s="24"/>
      <c r="M216" s="24">
        <v>3000</v>
      </c>
      <c r="N216" s="24"/>
      <c r="O216" s="178">
        <f t="shared" si="29"/>
        <v>3000</v>
      </c>
      <c r="P216" s="24"/>
      <c r="Q216" s="24"/>
      <c r="R216" s="24">
        <v>3000</v>
      </c>
      <c r="S216" s="24"/>
      <c r="T216" s="24">
        <f t="shared" si="27"/>
        <v>100</v>
      </c>
      <c r="U216" s="138"/>
      <c r="V216" s="134"/>
      <c r="W216" s="133"/>
      <c r="Z216" s="213"/>
      <c r="AA216" s="213"/>
      <c r="AB216" s="212"/>
      <c r="AC216" s="213"/>
      <c r="AD216" s="212"/>
      <c r="AE216" s="212"/>
      <c r="AF216" s="212"/>
      <c r="AG216" s="212"/>
      <c r="AH216" s="212"/>
      <c r="AI216" s="212"/>
      <c r="AJ216" s="212"/>
      <c r="AK216" s="212"/>
      <c r="AL216" s="212"/>
      <c r="AM216" s="212"/>
      <c r="AN216" s="212"/>
      <c r="AO216" s="212"/>
    </row>
    <row r="217" spans="1:41" s="113" customFormat="1" outlineLevel="5" x14ac:dyDescent="0.25">
      <c r="A217" s="234"/>
      <c r="B217" s="143"/>
      <c r="C217" s="148" t="s">
        <v>691</v>
      </c>
      <c r="D217" s="217"/>
      <c r="E217" s="178">
        <f t="shared" si="30"/>
        <v>30</v>
      </c>
      <c r="F217" s="24"/>
      <c r="G217" s="24"/>
      <c r="H217" s="24">
        <v>30</v>
      </c>
      <c r="I217" s="24"/>
      <c r="J217" s="178">
        <f t="shared" si="28"/>
        <v>30</v>
      </c>
      <c r="K217" s="24"/>
      <c r="L217" s="24"/>
      <c r="M217" s="24">
        <v>30</v>
      </c>
      <c r="N217" s="24"/>
      <c r="O217" s="178">
        <f t="shared" si="29"/>
        <v>30</v>
      </c>
      <c r="P217" s="24"/>
      <c r="Q217" s="24"/>
      <c r="R217" s="24">
        <v>30</v>
      </c>
      <c r="S217" s="24"/>
      <c r="T217" s="24">
        <f t="shared" si="27"/>
        <v>100</v>
      </c>
      <c r="U217" s="138"/>
      <c r="V217" s="134"/>
      <c r="W217" s="133"/>
      <c r="Z217" s="213"/>
      <c r="AA217" s="213"/>
      <c r="AB217" s="212"/>
      <c r="AC217" s="213"/>
      <c r="AD217" s="212"/>
      <c r="AE217" s="212"/>
      <c r="AF217" s="212"/>
      <c r="AG217" s="212"/>
      <c r="AH217" s="212"/>
      <c r="AI217" s="212"/>
      <c r="AJ217" s="212"/>
      <c r="AK217" s="212"/>
      <c r="AL217" s="212"/>
      <c r="AM217" s="212"/>
      <c r="AN217" s="212"/>
      <c r="AO217" s="212"/>
    </row>
    <row r="218" spans="1:41" s="113" customFormat="1" outlineLevel="5" x14ac:dyDescent="0.25">
      <c r="A218" s="234"/>
      <c r="B218" s="143"/>
      <c r="C218" s="148" t="s">
        <v>692</v>
      </c>
      <c r="D218" s="217"/>
      <c r="E218" s="178">
        <f t="shared" si="30"/>
        <v>228.06</v>
      </c>
      <c r="F218" s="24"/>
      <c r="G218" s="24"/>
      <c r="H218" s="24">
        <v>228.06</v>
      </c>
      <c r="I218" s="24"/>
      <c r="J218" s="178">
        <f t="shared" si="28"/>
        <v>228.06</v>
      </c>
      <c r="K218" s="24"/>
      <c r="L218" s="24"/>
      <c r="M218" s="24">
        <v>228.06</v>
      </c>
      <c r="N218" s="24"/>
      <c r="O218" s="178">
        <f t="shared" si="29"/>
        <v>228.06</v>
      </c>
      <c r="P218" s="24"/>
      <c r="Q218" s="24"/>
      <c r="R218" s="24">
        <v>228.06</v>
      </c>
      <c r="S218" s="24"/>
      <c r="T218" s="24">
        <f t="shared" si="27"/>
        <v>100</v>
      </c>
      <c r="U218" s="138"/>
      <c r="V218" s="134"/>
      <c r="W218" s="133"/>
      <c r="Z218" s="213"/>
      <c r="AA218" s="213"/>
      <c r="AB218" s="212"/>
      <c r="AC218" s="213"/>
      <c r="AD218" s="212"/>
      <c r="AE218" s="212"/>
      <c r="AF218" s="212"/>
      <c r="AG218" s="212"/>
      <c r="AH218" s="212"/>
      <c r="AI218" s="212"/>
      <c r="AJ218" s="212"/>
      <c r="AK218" s="212"/>
      <c r="AL218" s="212"/>
      <c r="AM218" s="212"/>
      <c r="AN218" s="212"/>
      <c r="AO218" s="212"/>
    </row>
    <row r="219" spans="1:41" s="113" customFormat="1" outlineLevel="5" x14ac:dyDescent="0.25">
      <c r="A219" s="233"/>
      <c r="B219" s="143"/>
      <c r="C219" s="148" t="s">
        <v>702</v>
      </c>
      <c r="D219" s="218"/>
      <c r="E219" s="178">
        <f t="shared" si="30"/>
        <v>126.21</v>
      </c>
      <c r="F219" s="24"/>
      <c r="G219" s="24"/>
      <c r="H219" s="24">
        <v>126.21</v>
      </c>
      <c r="I219" s="24"/>
      <c r="J219" s="178">
        <f t="shared" si="28"/>
        <v>126.21</v>
      </c>
      <c r="K219" s="24"/>
      <c r="L219" s="24"/>
      <c r="M219" s="24">
        <v>126.21</v>
      </c>
      <c r="N219" s="24"/>
      <c r="O219" s="178">
        <f t="shared" si="29"/>
        <v>126.21</v>
      </c>
      <c r="P219" s="24"/>
      <c r="Q219" s="24"/>
      <c r="R219" s="24">
        <v>126.21</v>
      </c>
      <c r="S219" s="24"/>
      <c r="T219" s="24">
        <f t="shared" si="27"/>
        <v>100</v>
      </c>
      <c r="U219" s="138"/>
      <c r="V219" s="134"/>
      <c r="W219" s="133"/>
      <c r="Z219" s="213"/>
      <c r="AA219" s="213"/>
      <c r="AB219" s="212"/>
      <c r="AC219" s="213"/>
      <c r="AD219" s="212"/>
      <c r="AE219" s="212"/>
      <c r="AF219" s="212"/>
      <c r="AG219" s="212"/>
      <c r="AH219" s="212"/>
      <c r="AI219" s="212"/>
      <c r="AJ219" s="212"/>
      <c r="AK219" s="212"/>
      <c r="AL219" s="212"/>
      <c r="AM219" s="212"/>
      <c r="AN219" s="212"/>
      <c r="AO219" s="212"/>
    </row>
    <row r="220" spans="1:41" s="113" customFormat="1" outlineLevel="4" x14ac:dyDescent="0.25">
      <c r="A220" s="232" t="s">
        <v>747</v>
      </c>
      <c r="B220" s="242" t="s">
        <v>693</v>
      </c>
      <c r="C220" s="243"/>
      <c r="D220" s="216" t="s">
        <v>693</v>
      </c>
      <c r="E220" s="178">
        <f t="shared" si="30"/>
        <v>6408.13</v>
      </c>
      <c r="F220" s="24"/>
      <c r="G220" s="181"/>
      <c r="H220" s="181">
        <f>SUM(H221:H227)</f>
        <v>6408.13</v>
      </c>
      <c r="I220" s="24"/>
      <c r="J220" s="178">
        <f t="shared" si="28"/>
        <v>6408.13</v>
      </c>
      <c r="K220" s="24"/>
      <c r="L220" s="181"/>
      <c r="M220" s="181">
        <f>SUM(M221:M227)</f>
        <v>6408.13</v>
      </c>
      <c r="N220" s="24"/>
      <c r="O220" s="178">
        <f t="shared" si="29"/>
        <v>6408.13</v>
      </c>
      <c r="P220" s="24"/>
      <c r="Q220" s="181"/>
      <c r="R220" s="181">
        <f>SUM(R221:R227)</f>
        <v>6408.13</v>
      </c>
      <c r="S220" s="24"/>
      <c r="T220" s="24">
        <f t="shared" si="27"/>
        <v>100</v>
      </c>
      <c r="U220" s="138"/>
      <c r="V220" s="134"/>
      <c r="W220" s="133"/>
      <c r="Z220" s="213"/>
      <c r="AA220" s="213"/>
      <c r="AB220" s="212"/>
      <c r="AC220" s="213"/>
      <c r="AD220" s="212"/>
      <c r="AE220" s="212"/>
      <c r="AF220" s="212"/>
      <c r="AG220" s="212"/>
      <c r="AH220" s="212"/>
      <c r="AI220" s="212"/>
      <c r="AJ220" s="212"/>
      <c r="AK220" s="212"/>
      <c r="AL220" s="212"/>
      <c r="AM220" s="212"/>
      <c r="AN220" s="212"/>
      <c r="AO220" s="212"/>
    </row>
    <row r="221" spans="1:41" s="113" customFormat="1" outlineLevel="5" x14ac:dyDescent="0.25">
      <c r="A221" s="234"/>
      <c r="B221" s="143"/>
      <c r="C221" s="200" t="s">
        <v>677</v>
      </c>
      <c r="D221" s="217"/>
      <c r="E221" s="178">
        <f t="shared" si="30"/>
        <v>272.5</v>
      </c>
      <c r="F221" s="24"/>
      <c r="G221" s="24"/>
      <c r="H221" s="24">
        <v>272.5</v>
      </c>
      <c r="I221" s="24"/>
      <c r="J221" s="178">
        <f t="shared" si="28"/>
        <v>272.5</v>
      </c>
      <c r="K221" s="24"/>
      <c r="L221" s="24"/>
      <c r="M221" s="24">
        <v>272.5</v>
      </c>
      <c r="N221" s="24"/>
      <c r="O221" s="178">
        <f t="shared" si="29"/>
        <v>272.5</v>
      </c>
      <c r="P221" s="24"/>
      <c r="Q221" s="24"/>
      <c r="R221" s="24">
        <v>272.5</v>
      </c>
      <c r="S221" s="24"/>
      <c r="T221" s="24">
        <f t="shared" si="27"/>
        <v>100</v>
      </c>
      <c r="U221" s="138"/>
      <c r="V221" s="134"/>
      <c r="W221" s="133"/>
      <c r="Z221" s="213"/>
      <c r="AA221" s="213"/>
      <c r="AB221" s="212"/>
      <c r="AC221" s="213"/>
      <c r="AD221" s="212"/>
      <c r="AE221" s="212"/>
      <c r="AF221" s="212"/>
      <c r="AG221" s="212"/>
      <c r="AH221" s="212"/>
      <c r="AI221" s="212"/>
      <c r="AJ221" s="212"/>
      <c r="AK221" s="212"/>
      <c r="AL221" s="212"/>
      <c r="AM221" s="212"/>
      <c r="AN221" s="212"/>
      <c r="AO221" s="212"/>
    </row>
    <row r="222" spans="1:41" s="113" customFormat="1" ht="15" customHeight="1" outlineLevel="5" x14ac:dyDescent="0.25">
      <c r="A222" s="234"/>
      <c r="B222" s="143"/>
      <c r="C222" s="200" t="s">
        <v>678</v>
      </c>
      <c r="D222" s="217"/>
      <c r="E222" s="178">
        <f t="shared" si="30"/>
        <v>510.84</v>
      </c>
      <c r="F222" s="24"/>
      <c r="G222" s="24"/>
      <c r="H222" s="24">
        <v>510.84</v>
      </c>
      <c r="I222" s="24"/>
      <c r="J222" s="178">
        <f t="shared" si="28"/>
        <v>510.84</v>
      </c>
      <c r="K222" s="24"/>
      <c r="L222" s="24"/>
      <c r="M222" s="24">
        <v>510.84</v>
      </c>
      <c r="N222" s="24"/>
      <c r="O222" s="178">
        <f t="shared" si="29"/>
        <v>510.84</v>
      </c>
      <c r="P222" s="24"/>
      <c r="Q222" s="24"/>
      <c r="R222" s="24">
        <v>510.84</v>
      </c>
      <c r="S222" s="24"/>
      <c r="T222" s="24">
        <f t="shared" si="27"/>
        <v>100</v>
      </c>
      <c r="U222" s="138"/>
      <c r="V222" s="134"/>
      <c r="W222" s="133"/>
      <c r="Z222" s="213"/>
      <c r="AA222" s="213"/>
      <c r="AB222" s="212"/>
      <c r="AC222" s="213"/>
      <c r="AD222" s="212"/>
      <c r="AE222" s="212"/>
      <c r="AF222" s="212"/>
      <c r="AG222" s="212"/>
      <c r="AH222" s="212"/>
      <c r="AI222" s="212"/>
      <c r="AJ222" s="212"/>
      <c r="AK222" s="212"/>
      <c r="AL222" s="212"/>
      <c r="AM222" s="212"/>
      <c r="AN222" s="212"/>
      <c r="AO222" s="212"/>
    </row>
    <row r="223" spans="1:41" s="113" customFormat="1" outlineLevel="5" x14ac:dyDescent="0.25">
      <c r="A223" s="234"/>
      <c r="B223" s="143"/>
      <c r="C223" s="200" t="s">
        <v>694</v>
      </c>
      <c r="D223" s="217"/>
      <c r="E223" s="178">
        <f t="shared" si="30"/>
        <v>954.44</v>
      </c>
      <c r="F223" s="24"/>
      <c r="G223" s="24"/>
      <c r="H223" s="24">
        <v>954.44</v>
      </c>
      <c r="I223" s="24"/>
      <c r="J223" s="178">
        <f t="shared" si="28"/>
        <v>954.44</v>
      </c>
      <c r="K223" s="24"/>
      <c r="L223" s="24"/>
      <c r="M223" s="24">
        <v>954.44</v>
      </c>
      <c r="N223" s="24"/>
      <c r="O223" s="178">
        <f t="shared" si="29"/>
        <v>954.44</v>
      </c>
      <c r="P223" s="24"/>
      <c r="Q223" s="24"/>
      <c r="R223" s="24">
        <v>954.44</v>
      </c>
      <c r="S223" s="24"/>
      <c r="T223" s="24">
        <f t="shared" si="27"/>
        <v>100</v>
      </c>
      <c r="U223" s="138"/>
      <c r="V223" s="134"/>
      <c r="W223" s="133"/>
      <c r="Z223" s="213"/>
      <c r="AA223" s="213"/>
      <c r="AB223" s="212"/>
      <c r="AC223" s="213"/>
      <c r="AD223" s="212"/>
      <c r="AE223" s="212"/>
      <c r="AF223" s="212"/>
      <c r="AG223" s="212"/>
      <c r="AH223" s="212"/>
      <c r="AI223" s="212"/>
      <c r="AJ223" s="212"/>
      <c r="AK223" s="212"/>
      <c r="AL223" s="212"/>
      <c r="AM223" s="212"/>
      <c r="AN223" s="212"/>
      <c r="AO223" s="212"/>
    </row>
    <row r="224" spans="1:41" s="113" customFormat="1" outlineLevel="5" x14ac:dyDescent="0.25">
      <c r="A224" s="234"/>
      <c r="B224" s="143"/>
      <c r="C224" s="200" t="s">
        <v>679</v>
      </c>
      <c r="D224" s="217"/>
      <c r="E224" s="178">
        <f t="shared" si="30"/>
        <v>912.46</v>
      </c>
      <c r="F224" s="24"/>
      <c r="G224" s="24"/>
      <c r="H224" s="24">
        <v>912.46</v>
      </c>
      <c r="I224" s="24"/>
      <c r="J224" s="178">
        <f t="shared" si="28"/>
        <v>912.46</v>
      </c>
      <c r="K224" s="24"/>
      <c r="L224" s="24"/>
      <c r="M224" s="24">
        <v>912.46</v>
      </c>
      <c r="N224" s="24"/>
      <c r="O224" s="178">
        <f t="shared" si="29"/>
        <v>912.46</v>
      </c>
      <c r="P224" s="24"/>
      <c r="Q224" s="24"/>
      <c r="R224" s="24">
        <v>912.46</v>
      </c>
      <c r="S224" s="24"/>
      <c r="T224" s="24">
        <f t="shared" si="27"/>
        <v>100</v>
      </c>
      <c r="U224" s="138"/>
      <c r="V224" s="134"/>
      <c r="W224" s="133"/>
      <c r="Z224" s="213"/>
      <c r="AA224" s="213"/>
      <c r="AB224" s="212"/>
      <c r="AC224" s="213"/>
      <c r="AD224" s="212"/>
      <c r="AE224" s="212"/>
      <c r="AF224" s="212"/>
      <c r="AG224" s="212"/>
      <c r="AH224" s="212"/>
      <c r="AI224" s="212"/>
      <c r="AJ224" s="212"/>
      <c r="AK224" s="212"/>
      <c r="AL224" s="212"/>
      <c r="AM224" s="212"/>
      <c r="AN224" s="212"/>
      <c r="AO224" s="212"/>
    </row>
    <row r="225" spans="1:41" s="113" customFormat="1" outlineLevel="5" x14ac:dyDescent="0.25">
      <c r="A225" s="234"/>
      <c r="B225" s="143"/>
      <c r="C225" s="200" t="s">
        <v>695</v>
      </c>
      <c r="D225" s="217"/>
      <c r="E225" s="178">
        <f t="shared" si="30"/>
        <v>625.75</v>
      </c>
      <c r="F225" s="24"/>
      <c r="G225" s="24"/>
      <c r="H225" s="24">
        <v>625.75</v>
      </c>
      <c r="I225" s="24"/>
      <c r="J225" s="178">
        <f t="shared" si="28"/>
        <v>625.75</v>
      </c>
      <c r="K225" s="24"/>
      <c r="L225" s="24"/>
      <c r="M225" s="24">
        <v>625.75</v>
      </c>
      <c r="N225" s="24"/>
      <c r="O225" s="178">
        <f t="shared" si="29"/>
        <v>625.75</v>
      </c>
      <c r="P225" s="24"/>
      <c r="Q225" s="24"/>
      <c r="R225" s="24">
        <v>625.75</v>
      </c>
      <c r="S225" s="24"/>
      <c r="T225" s="24">
        <f t="shared" si="27"/>
        <v>100</v>
      </c>
      <c r="U225" s="138"/>
      <c r="V225" s="134"/>
      <c r="W225" s="133"/>
      <c r="Z225" s="213"/>
      <c r="AA225" s="213"/>
      <c r="AB225" s="212"/>
      <c r="AC225" s="213"/>
      <c r="AD225" s="212"/>
      <c r="AE225" s="212"/>
      <c r="AF225" s="212"/>
      <c r="AG225" s="212"/>
      <c r="AH225" s="212"/>
      <c r="AI225" s="212"/>
      <c r="AJ225" s="212"/>
      <c r="AK225" s="212"/>
      <c r="AL225" s="212"/>
      <c r="AM225" s="212"/>
      <c r="AN225" s="212"/>
      <c r="AO225" s="212"/>
    </row>
    <row r="226" spans="1:41" s="113" customFormat="1" outlineLevel="5" x14ac:dyDescent="0.25">
      <c r="A226" s="234"/>
      <c r="B226" s="143"/>
      <c r="C226" s="200" t="s">
        <v>696</v>
      </c>
      <c r="D226" s="217"/>
      <c r="E226" s="178">
        <f t="shared" si="30"/>
        <v>3000</v>
      </c>
      <c r="F226" s="24"/>
      <c r="G226" s="24"/>
      <c r="H226" s="24">
        <v>3000</v>
      </c>
      <c r="I226" s="24"/>
      <c r="J226" s="178">
        <f t="shared" si="28"/>
        <v>3000</v>
      </c>
      <c r="K226" s="24"/>
      <c r="L226" s="24"/>
      <c r="M226" s="24">
        <v>3000</v>
      </c>
      <c r="N226" s="24"/>
      <c r="O226" s="178">
        <f t="shared" si="29"/>
        <v>3000</v>
      </c>
      <c r="P226" s="24"/>
      <c r="Q226" s="24"/>
      <c r="R226" s="24">
        <v>3000</v>
      </c>
      <c r="S226" s="24"/>
      <c r="T226" s="24">
        <f t="shared" si="27"/>
        <v>100</v>
      </c>
      <c r="U226" s="138"/>
      <c r="V226" s="134"/>
      <c r="W226" s="133"/>
      <c r="Z226" s="213"/>
      <c r="AA226" s="213"/>
      <c r="AB226" s="212"/>
      <c r="AC226" s="213"/>
      <c r="AD226" s="212"/>
      <c r="AE226" s="212"/>
      <c r="AF226" s="212"/>
      <c r="AG226" s="212"/>
      <c r="AH226" s="212"/>
      <c r="AI226" s="212"/>
      <c r="AJ226" s="212"/>
      <c r="AK226" s="212"/>
      <c r="AL226" s="212"/>
      <c r="AM226" s="212"/>
      <c r="AN226" s="212"/>
      <c r="AO226" s="212"/>
    </row>
    <row r="227" spans="1:41" s="113" customFormat="1" outlineLevel="5" x14ac:dyDescent="0.25">
      <c r="A227" s="233"/>
      <c r="B227" s="143"/>
      <c r="C227" s="148" t="s">
        <v>702</v>
      </c>
      <c r="D227" s="218"/>
      <c r="E227" s="178">
        <f t="shared" si="30"/>
        <v>132.13999999999999</v>
      </c>
      <c r="F227" s="24"/>
      <c r="G227" s="24"/>
      <c r="H227" s="24">
        <v>132.13999999999999</v>
      </c>
      <c r="I227" s="24"/>
      <c r="J227" s="178">
        <f t="shared" si="28"/>
        <v>132.13999999999999</v>
      </c>
      <c r="K227" s="24"/>
      <c r="L227" s="24"/>
      <c r="M227" s="24">
        <v>132.13999999999999</v>
      </c>
      <c r="N227" s="24"/>
      <c r="O227" s="178">
        <f t="shared" si="29"/>
        <v>132.13999999999999</v>
      </c>
      <c r="P227" s="24"/>
      <c r="Q227" s="24"/>
      <c r="R227" s="24">
        <v>132.13999999999999</v>
      </c>
      <c r="S227" s="24"/>
      <c r="T227" s="24">
        <f t="shared" si="27"/>
        <v>100</v>
      </c>
      <c r="U227" s="138"/>
      <c r="V227" s="134"/>
      <c r="W227" s="133"/>
      <c r="Z227" s="213"/>
      <c r="AA227" s="213"/>
      <c r="AB227" s="212"/>
      <c r="AC227" s="213"/>
      <c r="AD227" s="212"/>
      <c r="AE227" s="212"/>
      <c r="AF227" s="212"/>
      <c r="AG227" s="212"/>
      <c r="AH227" s="212"/>
      <c r="AI227" s="212"/>
      <c r="AJ227" s="212"/>
      <c r="AK227" s="212"/>
      <c r="AL227" s="212"/>
      <c r="AM227" s="212"/>
      <c r="AN227" s="212"/>
      <c r="AO227" s="212"/>
    </row>
    <row r="228" spans="1:41" s="113" customFormat="1" outlineLevel="4" x14ac:dyDescent="0.25">
      <c r="A228" s="232" t="s">
        <v>748</v>
      </c>
      <c r="B228" s="242" t="s">
        <v>697</v>
      </c>
      <c r="C228" s="243"/>
      <c r="D228" s="216" t="s">
        <v>697</v>
      </c>
      <c r="E228" s="178">
        <f t="shared" si="30"/>
        <v>2989.79</v>
      </c>
      <c r="F228" s="24"/>
      <c r="G228" s="181"/>
      <c r="H228" s="181">
        <f>SUM(H229:H232)</f>
        <v>2989.79</v>
      </c>
      <c r="I228" s="24"/>
      <c r="J228" s="178">
        <f t="shared" si="28"/>
        <v>2989.79</v>
      </c>
      <c r="K228" s="24"/>
      <c r="L228" s="181"/>
      <c r="M228" s="181">
        <f>SUM(M229:M232)</f>
        <v>2989.79</v>
      </c>
      <c r="N228" s="24"/>
      <c r="O228" s="178">
        <f t="shared" si="29"/>
        <v>2989.79</v>
      </c>
      <c r="P228" s="24"/>
      <c r="Q228" s="181"/>
      <c r="R228" s="181">
        <f>SUM(R229:R232)</f>
        <v>2989.79</v>
      </c>
      <c r="S228" s="24"/>
      <c r="T228" s="24">
        <f t="shared" si="27"/>
        <v>100</v>
      </c>
      <c r="U228" s="138"/>
      <c r="V228" s="134"/>
      <c r="W228" s="133"/>
      <c r="Z228" s="213"/>
      <c r="AA228" s="213"/>
      <c r="AB228" s="212"/>
      <c r="AC228" s="213"/>
      <c r="AD228" s="212"/>
      <c r="AE228" s="212"/>
      <c r="AF228" s="212"/>
      <c r="AG228" s="212"/>
      <c r="AH228" s="212"/>
      <c r="AI228" s="212"/>
      <c r="AJ228" s="212"/>
      <c r="AK228" s="212"/>
      <c r="AL228" s="212"/>
      <c r="AM228" s="212"/>
      <c r="AN228" s="212"/>
      <c r="AO228" s="212"/>
    </row>
    <row r="229" spans="1:41" s="113" customFormat="1" outlineLevel="5" x14ac:dyDescent="0.25">
      <c r="A229" s="234"/>
      <c r="B229" s="143"/>
      <c r="C229" s="200" t="s">
        <v>677</v>
      </c>
      <c r="D229" s="217"/>
      <c r="E229" s="178">
        <f t="shared" si="30"/>
        <v>180.6</v>
      </c>
      <c r="F229" s="24"/>
      <c r="G229" s="24"/>
      <c r="H229" s="24">
        <v>180.6</v>
      </c>
      <c r="I229" s="24"/>
      <c r="J229" s="178">
        <f t="shared" si="28"/>
        <v>180.6</v>
      </c>
      <c r="K229" s="24"/>
      <c r="L229" s="24"/>
      <c r="M229" s="24">
        <v>180.6</v>
      </c>
      <c r="N229" s="24"/>
      <c r="O229" s="178">
        <f t="shared" si="29"/>
        <v>180.6</v>
      </c>
      <c r="P229" s="24"/>
      <c r="Q229" s="24"/>
      <c r="R229" s="24">
        <v>180.6</v>
      </c>
      <c r="S229" s="24"/>
      <c r="T229" s="24">
        <f t="shared" si="27"/>
        <v>100</v>
      </c>
      <c r="U229" s="138"/>
      <c r="V229" s="134"/>
      <c r="W229" s="133"/>
      <c r="Z229" s="213"/>
      <c r="AA229" s="213"/>
      <c r="AB229" s="212"/>
      <c r="AC229" s="213"/>
      <c r="AD229" s="212"/>
      <c r="AE229" s="212"/>
      <c r="AF229" s="212"/>
      <c r="AG229" s="212"/>
      <c r="AH229" s="212"/>
      <c r="AI229" s="212"/>
      <c r="AJ229" s="212"/>
      <c r="AK229" s="212"/>
      <c r="AL229" s="212"/>
      <c r="AM229" s="212"/>
      <c r="AN229" s="212"/>
      <c r="AO229" s="212"/>
    </row>
    <row r="230" spans="1:41" s="113" customFormat="1" outlineLevel="5" x14ac:dyDescent="0.25">
      <c r="A230" s="234"/>
      <c r="B230" s="143"/>
      <c r="C230" s="200" t="s">
        <v>698</v>
      </c>
      <c r="D230" s="217"/>
      <c r="E230" s="178">
        <f t="shared" si="30"/>
        <v>116.5</v>
      </c>
      <c r="F230" s="24"/>
      <c r="G230" s="24"/>
      <c r="H230" s="24">
        <v>116.5</v>
      </c>
      <c r="I230" s="24"/>
      <c r="J230" s="178">
        <f t="shared" si="28"/>
        <v>116.5</v>
      </c>
      <c r="K230" s="24"/>
      <c r="L230" s="24"/>
      <c r="M230" s="24">
        <v>116.5</v>
      </c>
      <c r="N230" s="24"/>
      <c r="O230" s="178">
        <f t="shared" si="29"/>
        <v>116.5</v>
      </c>
      <c r="P230" s="24"/>
      <c r="Q230" s="24"/>
      <c r="R230" s="24">
        <v>116.5</v>
      </c>
      <c r="S230" s="24"/>
      <c r="T230" s="24">
        <f t="shared" si="27"/>
        <v>100</v>
      </c>
      <c r="U230" s="138"/>
      <c r="V230" s="134"/>
      <c r="W230" s="133"/>
      <c r="Z230" s="213"/>
      <c r="AA230" s="213"/>
      <c r="AB230" s="212"/>
      <c r="AC230" s="213"/>
      <c r="AD230" s="212"/>
      <c r="AE230" s="212"/>
      <c r="AF230" s="212"/>
      <c r="AG230" s="212"/>
      <c r="AH230" s="212"/>
      <c r="AI230" s="212"/>
      <c r="AJ230" s="212"/>
      <c r="AK230" s="212"/>
      <c r="AL230" s="212"/>
      <c r="AM230" s="212"/>
      <c r="AN230" s="212"/>
      <c r="AO230" s="212"/>
    </row>
    <row r="231" spans="1:41" s="113" customFormat="1" outlineLevel="5" x14ac:dyDescent="0.25">
      <c r="A231" s="234"/>
      <c r="B231" s="143"/>
      <c r="C231" s="200" t="s">
        <v>699</v>
      </c>
      <c r="D231" s="217"/>
      <c r="E231" s="178">
        <f t="shared" si="30"/>
        <v>2520</v>
      </c>
      <c r="F231" s="24"/>
      <c r="G231" s="24"/>
      <c r="H231" s="24">
        <v>2520</v>
      </c>
      <c r="I231" s="24"/>
      <c r="J231" s="178">
        <f t="shared" si="28"/>
        <v>2520</v>
      </c>
      <c r="K231" s="24"/>
      <c r="L231" s="24"/>
      <c r="M231" s="24">
        <v>2520</v>
      </c>
      <c r="N231" s="24"/>
      <c r="O231" s="178">
        <f t="shared" si="29"/>
        <v>2520</v>
      </c>
      <c r="P231" s="24"/>
      <c r="Q231" s="24"/>
      <c r="R231" s="24">
        <v>2520</v>
      </c>
      <c r="S231" s="24"/>
      <c r="T231" s="24">
        <f t="shared" si="27"/>
        <v>100</v>
      </c>
      <c r="U231" s="138"/>
      <c r="V231" s="134"/>
      <c r="W231" s="133"/>
      <c r="Z231" s="213"/>
      <c r="AA231" s="213"/>
      <c r="AB231" s="212"/>
      <c r="AC231" s="213"/>
      <c r="AD231" s="212"/>
      <c r="AE231" s="212"/>
      <c r="AF231" s="212"/>
      <c r="AG231" s="212"/>
      <c r="AH231" s="212"/>
      <c r="AI231" s="212"/>
      <c r="AJ231" s="212"/>
      <c r="AK231" s="212"/>
      <c r="AL231" s="212"/>
      <c r="AM231" s="212"/>
      <c r="AN231" s="212"/>
      <c r="AO231" s="212"/>
    </row>
    <row r="232" spans="1:41" s="113" customFormat="1" outlineLevel="5" x14ac:dyDescent="0.25">
      <c r="A232" s="233"/>
      <c r="B232" s="143"/>
      <c r="C232" s="200" t="s">
        <v>702</v>
      </c>
      <c r="D232" s="218"/>
      <c r="E232" s="178">
        <f t="shared" si="30"/>
        <v>172.69</v>
      </c>
      <c r="F232" s="24"/>
      <c r="G232" s="24"/>
      <c r="H232" s="24">
        <v>172.69</v>
      </c>
      <c r="I232" s="24"/>
      <c r="J232" s="178">
        <f t="shared" si="28"/>
        <v>172.69</v>
      </c>
      <c r="K232" s="24"/>
      <c r="L232" s="24"/>
      <c r="M232" s="24">
        <v>172.69</v>
      </c>
      <c r="N232" s="24"/>
      <c r="O232" s="178">
        <f t="shared" si="29"/>
        <v>172.69</v>
      </c>
      <c r="P232" s="24"/>
      <c r="Q232" s="24"/>
      <c r="R232" s="24">
        <v>172.69</v>
      </c>
      <c r="S232" s="24"/>
      <c r="T232" s="24">
        <f t="shared" si="27"/>
        <v>100</v>
      </c>
      <c r="U232" s="138"/>
      <c r="V232" s="134"/>
      <c r="W232" s="133"/>
      <c r="Z232" s="213"/>
      <c r="AA232" s="213"/>
      <c r="AB232" s="212"/>
      <c r="AC232" s="213"/>
      <c r="AD232" s="212"/>
      <c r="AE232" s="212"/>
      <c r="AF232" s="212"/>
      <c r="AG232" s="212"/>
      <c r="AH232" s="212"/>
      <c r="AI232" s="212"/>
      <c r="AJ232" s="212"/>
      <c r="AK232" s="212"/>
      <c r="AL232" s="212"/>
      <c r="AM232" s="212"/>
      <c r="AN232" s="212"/>
      <c r="AO232" s="212"/>
    </row>
    <row r="233" spans="1:41" s="113" customFormat="1" outlineLevel="4" x14ac:dyDescent="0.25">
      <c r="A233" s="232" t="s">
        <v>749</v>
      </c>
      <c r="B233" s="242" t="s">
        <v>700</v>
      </c>
      <c r="C233" s="243"/>
      <c r="D233" s="216" t="s">
        <v>700</v>
      </c>
      <c r="E233" s="178">
        <f t="shared" si="30"/>
        <v>1402.8</v>
      </c>
      <c r="F233" s="24"/>
      <c r="G233" s="181"/>
      <c r="H233" s="181">
        <f>SUM(H234:H236)</f>
        <v>1402.8</v>
      </c>
      <c r="I233" s="24"/>
      <c r="J233" s="178">
        <f t="shared" si="28"/>
        <v>1402.8</v>
      </c>
      <c r="K233" s="24"/>
      <c r="L233" s="181"/>
      <c r="M233" s="181">
        <f>SUM(M234:M236)</f>
        <v>1402.8</v>
      </c>
      <c r="N233" s="24"/>
      <c r="O233" s="178">
        <f t="shared" si="29"/>
        <v>1402.8</v>
      </c>
      <c r="P233" s="24"/>
      <c r="Q233" s="181"/>
      <c r="R233" s="181">
        <f>SUM(R234:R236)</f>
        <v>1402.8</v>
      </c>
      <c r="S233" s="24"/>
      <c r="T233" s="24">
        <f t="shared" si="27"/>
        <v>100</v>
      </c>
      <c r="U233" s="138"/>
      <c r="V233" s="134"/>
      <c r="W233" s="133"/>
      <c r="Z233" s="213"/>
      <c r="AA233" s="213"/>
      <c r="AB233" s="212"/>
      <c r="AC233" s="213"/>
      <c r="AD233" s="212"/>
      <c r="AE233" s="212"/>
      <c r="AF233" s="212"/>
      <c r="AG233" s="212"/>
      <c r="AH233" s="212"/>
      <c r="AI233" s="212"/>
      <c r="AJ233" s="212"/>
      <c r="AK233" s="212"/>
      <c r="AL233" s="212"/>
      <c r="AM233" s="212"/>
      <c r="AN233" s="212"/>
      <c r="AO233" s="212"/>
    </row>
    <row r="234" spans="1:41" s="113" customFormat="1" outlineLevel="5" x14ac:dyDescent="0.25">
      <c r="A234" s="234"/>
      <c r="B234" s="143"/>
      <c r="C234" s="200" t="s">
        <v>677</v>
      </c>
      <c r="D234" s="217"/>
      <c r="E234" s="178">
        <f t="shared" si="30"/>
        <v>170</v>
      </c>
      <c r="F234" s="24"/>
      <c r="G234" s="24"/>
      <c r="H234" s="24">
        <v>170</v>
      </c>
      <c r="I234" s="24"/>
      <c r="J234" s="178">
        <f t="shared" si="28"/>
        <v>170</v>
      </c>
      <c r="K234" s="24"/>
      <c r="L234" s="24"/>
      <c r="M234" s="24">
        <v>170</v>
      </c>
      <c r="N234" s="24"/>
      <c r="O234" s="178">
        <f t="shared" si="29"/>
        <v>170</v>
      </c>
      <c r="P234" s="24"/>
      <c r="Q234" s="24"/>
      <c r="R234" s="24">
        <v>170</v>
      </c>
      <c r="S234" s="24"/>
      <c r="T234" s="24">
        <f t="shared" si="27"/>
        <v>100</v>
      </c>
      <c r="U234" s="138"/>
      <c r="V234" s="134"/>
      <c r="W234" s="133"/>
      <c r="Z234" s="213"/>
      <c r="AA234" s="213"/>
      <c r="AB234" s="212"/>
      <c r="AC234" s="213"/>
      <c r="AD234" s="212"/>
      <c r="AE234" s="212"/>
      <c r="AF234" s="212"/>
      <c r="AG234" s="212"/>
      <c r="AH234" s="212"/>
      <c r="AI234" s="212"/>
      <c r="AJ234" s="212"/>
      <c r="AK234" s="212"/>
      <c r="AL234" s="212"/>
      <c r="AM234" s="212"/>
      <c r="AN234" s="212"/>
      <c r="AO234" s="212"/>
    </row>
    <row r="235" spans="1:41" s="113" customFormat="1" outlineLevel="5" x14ac:dyDescent="0.25">
      <c r="A235" s="234"/>
      <c r="B235" s="143"/>
      <c r="C235" s="200" t="s">
        <v>686</v>
      </c>
      <c r="D235" s="217"/>
      <c r="E235" s="178">
        <f t="shared" si="30"/>
        <v>1150</v>
      </c>
      <c r="F235" s="24"/>
      <c r="G235" s="24"/>
      <c r="H235" s="24">
        <v>1150</v>
      </c>
      <c r="I235" s="24"/>
      <c r="J235" s="178">
        <f t="shared" si="28"/>
        <v>1150</v>
      </c>
      <c r="K235" s="24"/>
      <c r="L235" s="24"/>
      <c r="M235" s="24">
        <v>1150</v>
      </c>
      <c r="N235" s="24"/>
      <c r="O235" s="178">
        <f t="shared" si="29"/>
        <v>1150</v>
      </c>
      <c r="P235" s="24"/>
      <c r="Q235" s="24"/>
      <c r="R235" s="24">
        <v>1150</v>
      </c>
      <c r="S235" s="24"/>
      <c r="T235" s="24">
        <f t="shared" si="27"/>
        <v>100</v>
      </c>
      <c r="U235" s="138"/>
      <c r="V235" s="134"/>
      <c r="W235" s="133"/>
      <c r="Z235" s="213"/>
      <c r="AA235" s="213"/>
      <c r="AB235" s="212"/>
      <c r="AC235" s="213"/>
      <c r="AD235" s="212"/>
      <c r="AE235" s="212"/>
      <c r="AF235" s="212"/>
      <c r="AG235" s="212"/>
      <c r="AH235" s="212"/>
      <c r="AI235" s="212"/>
      <c r="AJ235" s="212"/>
      <c r="AK235" s="212"/>
      <c r="AL235" s="212"/>
      <c r="AM235" s="212"/>
      <c r="AN235" s="212"/>
      <c r="AO235" s="212"/>
    </row>
    <row r="236" spans="1:41" s="113" customFormat="1" outlineLevel="5" x14ac:dyDescent="0.25">
      <c r="A236" s="233"/>
      <c r="B236" s="143"/>
      <c r="C236" s="200" t="s">
        <v>702</v>
      </c>
      <c r="D236" s="218"/>
      <c r="E236" s="178">
        <f t="shared" si="30"/>
        <v>82.8</v>
      </c>
      <c r="F236" s="24"/>
      <c r="G236" s="24"/>
      <c r="H236" s="24">
        <v>82.8</v>
      </c>
      <c r="I236" s="24"/>
      <c r="J236" s="178">
        <f t="shared" si="28"/>
        <v>82.8</v>
      </c>
      <c r="K236" s="24"/>
      <c r="L236" s="24"/>
      <c r="M236" s="24">
        <v>82.8</v>
      </c>
      <c r="N236" s="24"/>
      <c r="O236" s="178">
        <f t="shared" si="29"/>
        <v>82.8</v>
      </c>
      <c r="P236" s="24"/>
      <c r="Q236" s="24"/>
      <c r="R236" s="24">
        <v>82.8</v>
      </c>
      <c r="S236" s="24"/>
      <c r="T236" s="24">
        <f t="shared" si="27"/>
        <v>100</v>
      </c>
      <c r="U236" s="138"/>
      <c r="V236" s="134"/>
      <c r="W236" s="133"/>
      <c r="Z236" s="213"/>
      <c r="AA236" s="213"/>
      <c r="AB236" s="212"/>
      <c r="AC236" s="213"/>
      <c r="AD236" s="212"/>
      <c r="AE236" s="212"/>
      <c r="AF236" s="212"/>
      <c r="AG236" s="212"/>
      <c r="AH236" s="212"/>
      <c r="AI236" s="212"/>
      <c r="AJ236" s="212"/>
      <c r="AK236" s="212"/>
      <c r="AL236" s="212"/>
      <c r="AM236" s="212"/>
      <c r="AN236" s="212"/>
      <c r="AO236" s="212"/>
    </row>
    <row r="237" spans="1:41" s="113" customFormat="1" outlineLevel="4" x14ac:dyDescent="0.25">
      <c r="A237" s="232" t="s">
        <v>750</v>
      </c>
      <c r="B237" s="238" t="s">
        <v>701</v>
      </c>
      <c r="C237" s="239"/>
      <c r="D237" s="216" t="s">
        <v>701</v>
      </c>
      <c r="E237" s="178">
        <f t="shared" si="30"/>
        <v>1063.79</v>
      </c>
      <c r="F237" s="24"/>
      <c r="G237" s="181"/>
      <c r="H237" s="181">
        <f>SUM(H238:H240)</f>
        <v>1063.79</v>
      </c>
      <c r="I237" s="24"/>
      <c r="J237" s="178">
        <f t="shared" si="28"/>
        <v>1063.79</v>
      </c>
      <c r="K237" s="24"/>
      <c r="L237" s="181"/>
      <c r="M237" s="181">
        <f>SUM(M238:M240)</f>
        <v>1063.79</v>
      </c>
      <c r="N237" s="24"/>
      <c r="O237" s="178">
        <f t="shared" si="29"/>
        <v>1063.79</v>
      </c>
      <c r="P237" s="24"/>
      <c r="Q237" s="181"/>
      <c r="R237" s="181">
        <f>SUM(R238:R240)</f>
        <v>1063.79</v>
      </c>
      <c r="S237" s="24"/>
      <c r="T237" s="24">
        <f t="shared" si="27"/>
        <v>100</v>
      </c>
      <c r="U237" s="138"/>
      <c r="V237" s="134"/>
      <c r="W237" s="133"/>
      <c r="Z237" s="213"/>
      <c r="AA237" s="213"/>
      <c r="AB237" s="212"/>
      <c r="AC237" s="213"/>
      <c r="AD237" s="212"/>
      <c r="AE237" s="212"/>
      <c r="AF237" s="212"/>
      <c r="AG237" s="212"/>
      <c r="AH237" s="212"/>
      <c r="AI237" s="212"/>
      <c r="AJ237" s="212"/>
      <c r="AK237" s="212"/>
      <c r="AL237" s="212"/>
      <c r="AM237" s="212"/>
      <c r="AN237" s="212"/>
      <c r="AO237" s="212"/>
    </row>
    <row r="238" spans="1:41" s="113" customFormat="1" ht="15.75" customHeight="1" outlineLevel="5" x14ac:dyDescent="0.25">
      <c r="A238" s="234"/>
      <c r="B238" s="143"/>
      <c r="C238" s="200" t="s">
        <v>677</v>
      </c>
      <c r="D238" s="217"/>
      <c r="E238" s="178">
        <f t="shared" si="30"/>
        <v>263.35000000000002</v>
      </c>
      <c r="F238" s="24"/>
      <c r="G238" s="24"/>
      <c r="H238" s="24">
        <v>263.35000000000002</v>
      </c>
      <c r="I238" s="24"/>
      <c r="J238" s="178">
        <f t="shared" si="28"/>
        <v>263.35000000000002</v>
      </c>
      <c r="K238" s="24"/>
      <c r="L238" s="24"/>
      <c r="M238" s="24">
        <v>263.35000000000002</v>
      </c>
      <c r="N238" s="24"/>
      <c r="O238" s="178">
        <f t="shared" si="29"/>
        <v>263.35000000000002</v>
      </c>
      <c r="P238" s="24"/>
      <c r="Q238" s="24"/>
      <c r="R238" s="24">
        <v>263.35000000000002</v>
      </c>
      <c r="S238" s="24"/>
      <c r="T238" s="24">
        <f t="shared" si="27"/>
        <v>100</v>
      </c>
      <c r="U238" s="138"/>
      <c r="V238" s="134"/>
      <c r="W238" s="133"/>
      <c r="Z238" s="213"/>
      <c r="AA238" s="213"/>
      <c r="AB238" s="212"/>
      <c r="AC238" s="213"/>
      <c r="AD238" s="212"/>
      <c r="AE238" s="212"/>
      <c r="AF238" s="212"/>
      <c r="AG238" s="212"/>
      <c r="AH238" s="212"/>
      <c r="AI238" s="212"/>
      <c r="AJ238" s="212"/>
      <c r="AK238" s="212"/>
      <c r="AL238" s="212"/>
      <c r="AM238" s="212"/>
      <c r="AN238" s="212"/>
      <c r="AO238" s="212"/>
    </row>
    <row r="239" spans="1:41" s="113" customFormat="1" outlineLevel="5" x14ac:dyDescent="0.25">
      <c r="A239" s="234"/>
      <c r="B239" s="143"/>
      <c r="C239" s="200" t="s">
        <v>699</v>
      </c>
      <c r="D239" s="217"/>
      <c r="E239" s="178">
        <f t="shared" si="30"/>
        <v>698</v>
      </c>
      <c r="F239" s="24"/>
      <c r="G239" s="24"/>
      <c r="H239" s="24">
        <v>698</v>
      </c>
      <c r="I239" s="24"/>
      <c r="J239" s="178">
        <f t="shared" si="28"/>
        <v>698</v>
      </c>
      <c r="K239" s="24"/>
      <c r="L239" s="24"/>
      <c r="M239" s="24">
        <v>698</v>
      </c>
      <c r="N239" s="24"/>
      <c r="O239" s="178">
        <f t="shared" si="29"/>
        <v>698</v>
      </c>
      <c r="P239" s="24"/>
      <c r="Q239" s="24"/>
      <c r="R239" s="24">
        <v>698</v>
      </c>
      <c r="S239" s="24"/>
      <c r="T239" s="24">
        <f t="shared" si="27"/>
        <v>100</v>
      </c>
      <c r="U239" s="138"/>
      <c r="V239" s="134"/>
      <c r="W239" s="133"/>
      <c r="Z239" s="213"/>
      <c r="AA239" s="213"/>
      <c r="AB239" s="212"/>
      <c r="AC239" s="213"/>
      <c r="AD239" s="212"/>
      <c r="AE239" s="212"/>
      <c r="AF239" s="212"/>
      <c r="AG239" s="212"/>
      <c r="AH239" s="212"/>
      <c r="AI239" s="212"/>
      <c r="AJ239" s="212"/>
      <c r="AK239" s="212"/>
      <c r="AL239" s="212"/>
      <c r="AM239" s="212"/>
      <c r="AN239" s="212"/>
      <c r="AO239" s="212"/>
    </row>
    <row r="240" spans="1:41" s="113" customFormat="1" outlineLevel="5" x14ac:dyDescent="0.25">
      <c r="A240" s="233"/>
      <c r="B240" s="143"/>
      <c r="C240" s="200" t="s">
        <v>702</v>
      </c>
      <c r="D240" s="218"/>
      <c r="E240" s="178">
        <f t="shared" si="30"/>
        <v>102.44</v>
      </c>
      <c r="F240" s="24"/>
      <c r="G240" s="24"/>
      <c r="H240" s="24">
        <v>102.44</v>
      </c>
      <c r="I240" s="24"/>
      <c r="J240" s="178">
        <f t="shared" si="28"/>
        <v>102.44</v>
      </c>
      <c r="K240" s="24"/>
      <c r="L240" s="24"/>
      <c r="M240" s="24">
        <v>102.44</v>
      </c>
      <c r="N240" s="24"/>
      <c r="O240" s="178">
        <f t="shared" si="29"/>
        <v>102.44</v>
      </c>
      <c r="P240" s="24"/>
      <c r="Q240" s="24"/>
      <c r="R240" s="24">
        <v>102.44</v>
      </c>
      <c r="S240" s="24"/>
      <c r="T240" s="24">
        <f t="shared" si="27"/>
        <v>100</v>
      </c>
      <c r="U240" s="138"/>
      <c r="V240" s="134"/>
      <c r="W240" s="133"/>
      <c r="Z240" s="213"/>
      <c r="AA240" s="213"/>
      <c r="AB240" s="212"/>
      <c r="AC240" s="213"/>
      <c r="AD240" s="212"/>
      <c r="AE240" s="212"/>
      <c r="AF240" s="212"/>
      <c r="AG240" s="212"/>
      <c r="AH240" s="212"/>
      <c r="AI240" s="212"/>
      <c r="AJ240" s="212"/>
      <c r="AK240" s="212"/>
      <c r="AL240" s="212"/>
      <c r="AM240" s="212"/>
      <c r="AN240" s="212"/>
      <c r="AO240" s="212"/>
    </row>
    <row r="241" spans="1:41" s="113" customFormat="1" outlineLevel="4" x14ac:dyDescent="0.25">
      <c r="A241" s="232" t="s">
        <v>751</v>
      </c>
      <c r="B241" s="238" t="s">
        <v>703</v>
      </c>
      <c r="C241" s="239"/>
      <c r="D241" s="216" t="s">
        <v>703</v>
      </c>
      <c r="E241" s="178">
        <f t="shared" si="30"/>
        <v>12814.06</v>
      </c>
      <c r="F241" s="24"/>
      <c r="G241" s="181"/>
      <c r="H241" s="181">
        <f>SUM(H242:H247)</f>
        <v>12814.06</v>
      </c>
      <c r="I241" s="24"/>
      <c r="J241" s="178">
        <f t="shared" si="28"/>
        <v>12814.06</v>
      </c>
      <c r="K241" s="24"/>
      <c r="L241" s="181"/>
      <c r="M241" s="181">
        <f>SUM(M242:M247)</f>
        <v>12814.06</v>
      </c>
      <c r="N241" s="24"/>
      <c r="O241" s="178">
        <f t="shared" si="29"/>
        <v>12814.06</v>
      </c>
      <c r="P241" s="24"/>
      <c r="Q241" s="181"/>
      <c r="R241" s="181">
        <f>SUM(R242:R247)</f>
        <v>12814.06</v>
      </c>
      <c r="S241" s="24"/>
      <c r="T241" s="24">
        <f t="shared" si="27"/>
        <v>100</v>
      </c>
      <c r="U241" s="138"/>
      <c r="V241" s="134"/>
      <c r="W241" s="133"/>
      <c r="Z241" s="213"/>
      <c r="AA241" s="213"/>
      <c r="AB241" s="212"/>
      <c r="AC241" s="213"/>
      <c r="AD241" s="212"/>
      <c r="AE241" s="212"/>
      <c r="AF241" s="212"/>
      <c r="AG241" s="212"/>
      <c r="AH241" s="212"/>
      <c r="AI241" s="212"/>
      <c r="AJ241" s="212"/>
      <c r="AK241" s="212"/>
      <c r="AL241" s="212"/>
      <c r="AM241" s="212"/>
      <c r="AN241" s="212"/>
      <c r="AO241" s="212"/>
    </row>
    <row r="242" spans="1:41" s="113" customFormat="1" ht="15.75" customHeight="1" outlineLevel="5" x14ac:dyDescent="0.25">
      <c r="A242" s="234"/>
      <c r="B242" s="143"/>
      <c r="C242" s="200" t="s">
        <v>699</v>
      </c>
      <c r="D242" s="217"/>
      <c r="E242" s="178">
        <f t="shared" si="30"/>
        <v>2270.25</v>
      </c>
      <c r="F242" s="24"/>
      <c r="G242" s="24"/>
      <c r="H242" s="24">
        <v>2270.25</v>
      </c>
      <c r="I242" s="24"/>
      <c r="J242" s="178">
        <f t="shared" si="28"/>
        <v>2270.25</v>
      </c>
      <c r="K242" s="24"/>
      <c r="L242" s="24"/>
      <c r="M242" s="24">
        <v>2270.25</v>
      </c>
      <c r="N242" s="24"/>
      <c r="O242" s="178">
        <f t="shared" si="29"/>
        <v>2270.25</v>
      </c>
      <c r="P242" s="24"/>
      <c r="Q242" s="24"/>
      <c r="R242" s="24">
        <v>2270.25</v>
      </c>
      <c r="S242" s="24"/>
      <c r="T242" s="24">
        <f t="shared" si="27"/>
        <v>100</v>
      </c>
      <c r="U242" s="138"/>
      <c r="V242" s="134"/>
      <c r="W242" s="133"/>
      <c r="Z242" s="213"/>
      <c r="AA242" s="213"/>
      <c r="AB242" s="212"/>
      <c r="AC242" s="213"/>
      <c r="AD242" s="212"/>
      <c r="AE242" s="212"/>
      <c r="AF242" s="212"/>
      <c r="AG242" s="212"/>
      <c r="AH242" s="212"/>
      <c r="AI242" s="212"/>
      <c r="AJ242" s="212"/>
      <c r="AK242" s="212"/>
      <c r="AL242" s="212"/>
      <c r="AM242" s="212"/>
      <c r="AN242" s="212"/>
      <c r="AO242" s="212"/>
    </row>
    <row r="243" spans="1:41" s="113" customFormat="1" outlineLevel="5" x14ac:dyDescent="0.25">
      <c r="A243" s="234"/>
      <c r="B243" s="143"/>
      <c r="C243" s="200" t="s">
        <v>694</v>
      </c>
      <c r="D243" s="217"/>
      <c r="E243" s="178">
        <f t="shared" si="30"/>
        <v>500</v>
      </c>
      <c r="F243" s="24"/>
      <c r="G243" s="24"/>
      <c r="H243" s="24">
        <v>500</v>
      </c>
      <c r="I243" s="24"/>
      <c r="J243" s="178">
        <f t="shared" si="28"/>
        <v>500</v>
      </c>
      <c r="K243" s="24"/>
      <c r="L243" s="24"/>
      <c r="M243" s="24">
        <v>500</v>
      </c>
      <c r="N243" s="24"/>
      <c r="O243" s="178">
        <f t="shared" si="29"/>
        <v>500</v>
      </c>
      <c r="P243" s="24"/>
      <c r="Q243" s="24"/>
      <c r="R243" s="24">
        <v>500</v>
      </c>
      <c r="S243" s="24"/>
      <c r="T243" s="24">
        <f t="shared" si="27"/>
        <v>100</v>
      </c>
      <c r="U243" s="138"/>
      <c r="V243" s="134"/>
      <c r="W243" s="133"/>
      <c r="Z243" s="213"/>
      <c r="AA243" s="213"/>
      <c r="AB243" s="212"/>
      <c r="AC243" s="213"/>
      <c r="AD243" s="212"/>
      <c r="AE243" s="212"/>
      <c r="AF243" s="212"/>
      <c r="AG243" s="212"/>
      <c r="AH243" s="212"/>
      <c r="AI243" s="212"/>
      <c r="AJ243" s="212"/>
      <c r="AK243" s="212"/>
      <c r="AL243" s="212"/>
      <c r="AM243" s="212"/>
      <c r="AN243" s="212"/>
      <c r="AO243" s="212"/>
    </row>
    <row r="244" spans="1:41" s="113" customFormat="1" outlineLevel="5" x14ac:dyDescent="0.25">
      <c r="A244" s="234"/>
      <c r="B244" s="143"/>
      <c r="C244" s="200" t="s">
        <v>677</v>
      </c>
      <c r="D244" s="217"/>
      <c r="E244" s="178">
        <f t="shared" si="30"/>
        <v>148.49</v>
      </c>
      <c r="F244" s="24"/>
      <c r="G244" s="24"/>
      <c r="H244" s="24">
        <v>148.49</v>
      </c>
      <c r="I244" s="24"/>
      <c r="J244" s="178">
        <f t="shared" si="28"/>
        <v>148.49</v>
      </c>
      <c r="K244" s="24"/>
      <c r="L244" s="24"/>
      <c r="M244" s="24">
        <v>148.49</v>
      </c>
      <c r="N244" s="24"/>
      <c r="O244" s="178">
        <f t="shared" si="29"/>
        <v>148.49</v>
      </c>
      <c r="P244" s="24"/>
      <c r="Q244" s="24"/>
      <c r="R244" s="24">
        <v>148.49</v>
      </c>
      <c r="S244" s="24"/>
      <c r="T244" s="24">
        <f t="shared" si="27"/>
        <v>100</v>
      </c>
      <c r="U244" s="138"/>
      <c r="V244" s="134"/>
      <c r="W244" s="133"/>
      <c r="Z244" s="213"/>
      <c r="AA244" s="213"/>
      <c r="AB244" s="212"/>
      <c r="AC244" s="213"/>
      <c r="AD244" s="212"/>
      <c r="AE244" s="212"/>
      <c r="AF244" s="212"/>
      <c r="AG244" s="212"/>
      <c r="AH244" s="212"/>
      <c r="AI244" s="212"/>
      <c r="AJ244" s="212"/>
      <c r="AK244" s="212"/>
      <c r="AL244" s="212"/>
      <c r="AM244" s="212"/>
      <c r="AN244" s="212"/>
      <c r="AO244" s="212"/>
    </row>
    <row r="245" spans="1:41" s="113" customFormat="1" outlineLevel="5" x14ac:dyDescent="0.25">
      <c r="A245" s="234"/>
      <c r="B245" s="143"/>
      <c r="C245" s="200" t="s">
        <v>679</v>
      </c>
      <c r="D245" s="217"/>
      <c r="E245" s="178">
        <f t="shared" si="30"/>
        <v>9443.41</v>
      </c>
      <c r="F245" s="24"/>
      <c r="G245" s="24"/>
      <c r="H245" s="24">
        <v>9443.41</v>
      </c>
      <c r="I245" s="24"/>
      <c r="J245" s="178">
        <f t="shared" si="28"/>
        <v>9443.41</v>
      </c>
      <c r="K245" s="24"/>
      <c r="L245" s="24"/>
      <c r="M245" s="24">
        <v>9443.41</v>
      </c>
      <c r="N245" s="24"/>
      <c r="O245" s="178">
        <f t="shared" si="29"/>
        <v>9443.41</v>
      </c>
      <c r="P245" s="24"/>
      <c r="Q245" s="24"/>
      <c r="R245" s="24">
        <v>9443.41</v>
      </c>
      <c r="S245" s="24"/>
      <c r="T245" s="24">
        <f t="shared" si="27"/>
        <v>100</v>
      </c>
      <c r="U245" s="138"/>
      <c r="V245" s="134"/>
      <c r="W245" s="133"/>
      <c r="Z245" s="213"/>
      <c r="AA245" s="213"/>
      <c r="AB245" s="212"/>
      <c r="AC245" s="213"/>
      <c r="AD245" s="212"/>
      <c r="AE245" s="212"/>
      <c r="AF245" s="212"/>
      <c r="AG245" s="212"/>
      <c r="AH245" s="212"/>
      <c r="AI245" s="212"/>
      <c r="AJ245" s="212"/>
      <c r="AK245" s="212"/>
      <c r="AL245" s="212"/>
      <c r="AM245" s="212"/>
      <c r="AN245" s="212"/>
      <c r="AO245" s="212"/>
    </row>
    <row r="246" spans="1:41" s="113" customFormat="1" outlineLevel="5" x14ac:dyDescent="0.25">
      <c r="A246" s="234"/>
      <c r="B246" s="143"/>
      <c r="C246" s="200" t="s">
        <v>704</v>
      </c>
      <c r="D246" s="217"/>
      <c r="E246" s="178">
        <f t="shared" si="30"/>
        <v>9.9</v>
      </c>
      <c r="F246" s="24"/>
      <c r="G246" s="24"/>
      <c r="H246" s="24">
        <v>9.9</v>
      </c>
      <c r="I246" s="24"/>
      <c r="J246" s="178">
        <f t="shared" si="28"/>
        <v>9.9</v>
      </c>
      <c r="K246" s="24"/>
      <c r="L246" s="24"/>
      <c r="M246" s="24">
        <v>9.9</v>
      </c>
      <c r="N246" s="24"/>
      <c r="O246" s="178">
        <f t="shared" si="29"/>
        <v>9.9</v>
      </c>
      <c r="P246" s="24"/>
      <c r="Q246" s="24"/>
      <c r="R246" s="24">
        <v>9.9</v>
      </c>
      <c r="S246" s="24"/>
      <c r="T246" s="24">
        <f t="shared" si="27"/>
        <v>100</v>
      </c>
      <c r="U246" s="138"/>
      <c r="V246" s="134"/>
      <c r="W246" s="133"/>
      <c r="Z246" s="213"/>
      <c r="AA246" s="213"/>
      <c r="AB246" s="212"/>
      <c r="AC246" s="213"/>
      <c r="AD246" s="212"/>
      <c r="AE246" s="212"/>
      <c r="AF246" s="212"/>
      <c r="AG246" s="212"/>
      <c r="AH246" s="212"/>
      <c r="AI246" s="212"/>
      <c r="AJ246" s="212"/>
      <c r="AK246" s="212"/>
      <c r="AL246" s="212"/>
      <c r="AM246" s="212"/>
      <c r="AN246" s="212"/>
      <c r="AO246" s="212"/>
    </row>
    <row r="247" spans="1:41" s="113" customFormat="1" outlineLevel="5" x14ac:dyDescent="0.25">
      <c r="A247" s="233"/>
      <c r="B247" s="143"/>
      <c r="C247" s="200" t="s">
        <v>702</v>
      </c>
      <c r="D247" s="218"/>
      <c r="E247" s="178">
        <f t="shared" si="30"/>
        <v>442.01</v>
      </c>
      <c r="F247" s="24"/>
      <c r="G247" s="24"/>
      <c r="H247" s="24">
        <v>442.01</v>
      </c>
      <c r="I247" s="24"/>
      <c r="J247" s="178">
        <f t="shared" si="28"/>
        <v>442.01</v>
      </c>
      <c r="K247" s="24"/>
      <c r="L247" s="24"/>
      <c r="M247" s="24">
        <v>442.01</v>
      </c>
      <c r="N247" s="24"/>
      <c r="O247" s="178">
        <f t="shared" si="29"/>
        <v>442.01</v>
      </c>
      <c r="P247" s="24"/>
      <c r="Q247" s="24"/>
      <c r="R247" s="24">
        <v>442.01</v>
      </c>
      <c r="S247" s="24"/>
      <c r="T247" s="24">
        <f t="shared" si="27"/>
        <v>100</v>
      </c>
      <c r="U247" s="138"/>
      <c r="V247" s="134"/>
      <c r="W247" s="133"/>
      <c r="Z247" s="213"/>
      <c r="AA247" s="213"/>
      <c r="AB247" s="212"/>
      <c r="AC247" s="213"/>
      <c r="AD247" s="212"/>
      <c r="AE247" s="212"/>
      <c r="AF247" s="212"/>
      <c r="AG247" s="212"/>
      <c r="AH247" s="212"/>
      <c r="AI247" s="212"/>
      <c r="AJ247" s="212"/>
      <c r="AK247" s="212"/>
      <c r="AL247" s="212"/>
      <c r="AM247" s="212"/>
      <c r="AN247" s="212"/>
      <c r="AO247" s="212"/>
    </row>
    <row r="248" spans="1:41" s="113" customFormat="1" outlineLevel="4" x14ac:dyDescent="0.25">
      <c r="A248" s="232" t="s">
        <v>752</v>
      </c>
      <c r="B248" s="238" t="s">
        <v>705</v>
      </c>
      <c r="C248" s="239"/>
      <c r="D248" s="216" t="s">
        <v>705</v>
      </c>
      <c r="E248" s="178">
        <f t="shared" si="30"/>
        <v>4609.97</v>
      </c>
      <c r="F248" s="24"/>
      <c r="G248" s="181"/>
      <c r="H248" s="181">
        <f>SUM(H249:H256)</f>
        <v>4609.97</v>
      </c>
      <c r="I248" s="24"/>
      <c r="J248" s="178">
        <f t="shared" si="28"/>
        <v>2869.61</v>
      </c>
      <c r="K248" s="24"/>
      <c r="L248" s="181"/>
      <c r="M248" s="181">
        <f>SUM(M249:M256)</f>
        <v>2869.61</v>
      </c>
      <c r="N248" s="24"/>
      <c r="O248" s="178">
        <f t="shared" si="29"/>
        <v>2869.61</v>
      </c>
      <c r="P248" s="24"/>
      <c r="Q248" s="181"/>
      <c r="R248" s="181">
        <f>SUM(R249:R256)</f>
        <v>2869.61</v>
      </c>
      <c r="S248" s="24"/>
      <c r="T248" s="24">
        <f t="shared" si="27"/>
        <v>62.247910507009806</v>
      </c>
      <c r="U248" s="138"/>
      <c r="V248" s="134"/>
      <c r="W248" s="133"/>
      <c r="Z248" s="213"/>
      <c r="AA248" s="213"/>
      <c r="AB248" s="212"/>
      <c r="AC248" s="213"/>
      <c r="AD248" s="212"/>
      <c r="AE248" s="212"/>
      <c r="AF248" s="212"/>
      <c r="AG248" s="212"/>
      <c r="AH248" s="212"/>
      <c r="AI248" s="212"/>
      <c r="AJ248" s="212"/>
      <c r="AK248" s="212"/>
      <c r="AL248" s="212"/>
      <c r="AM248" s="212"/>
      <c r="AN248" s="212"/>
      <c r="AO248" s="212"/>
    </row>
    <row r="249" spans="1:41" s="113" customFormat="1" ht="15" customHeight="1" outlineLevel="5" x14ac:dyDescent="0.25">
      <c r="A249" s="234"/>
      <c r="B249" s="143"/>
      <c r="C249" s="200" t="s">
        <v>677</v>
      </c>
      <c r="D249" s="217"/>
      <c r="E249" s="178">
        <f t="shared" si="30"/>
        <v>279.36</v>
      </c>
      <c r="F249" s="24"/>
      <c r="G249" s="24"/>
      <c r="H249" s="24">
        <v>279.36</v>
      </c>
      <c r="I249" s="24"/>
      <c r="J249" s="178">
        <f t="shared" si="28"/>
        <v>279.36</v>
      </c>
      <c r="K249" s="24"/>
      <c r="L249" s="24"/>
      <c r="M249" s="24">
        <v>279.36</v>
      </c>
      <c r="N249" s="24"/>
      <c r="O249" s="178">
        <f t="shared" si="29"/>
        <v>279.36</v>
      </c>
      <c r="P249" s="24"/>
      <c r="Q249" s="24"/>
      <c r="R249" s="24">
        <v>279.36</v>
      </c>
      <c r="S249" s="24"/>
      <c r="T249" s="24">
        <f t="shared" si="27"/>
        <v>100</v>
      </c>
      <c r="U249" s="138"/>
      <c r="V249" s="134"/>
      <c r="W249" s="133"/>
      <c r="Z249" s="213"/>
      <c r="AA249" s="213"/>
      <c r="AB249" s="212"/>
      <c r="AC249" s="213"/>
      <c r="AD249" s="212"/>
      <c r="AE249" s="212"/>
      <c r="AF249" s="212"/>
      <c r="AG249" s="212"/>
      <c r="AH249" s="212"/>
      <c r="AI249" s="212"/>
      <c r="AJ249" s="212"/>
      <c r="AK249" s="212"/>
      <c r="AL249" s="212"/>
      <c r="AM249" s="212"/>
      <c r="AN249" s="212"/>
      <c r="AO249" s="212"/>
    </row>
    <row r="250" spans="1:41" s="113" customFormat="1" outlineLevel="5" x14ac:dyDescent="0.25">
      <c r="A250" s="234"/>
      <c r="B250" s="143"/>
      <c r="C250" s="200" t="s">
        <v>706</v>
      </c>
      <c r="D250" s="217"/>
      <c r="E250" s="178">
        <f t="shared" si="30"/>
        <v>1600</v>
      </c>
      <c r="F250" s="24"/>
      <c r="G250" s="24"/>
      <c r="H250" s="24">
        <v>1600</v>
      </c>
      <c r="I250" s="24"/>
      <c r="J250" s="178">
        <f t="shared" si="28"/>
        <v>1600</v>
      </c>
      <c r="K250" s="24"/>
      <c r="L250" s="24"/>
      <c r="M250" s="24">
        <v>1600</v>
      </c>
      <c r="N250" s="24"/>
      <c r="O250" s="178">
        <f t="shared" si="29"/>
        <v>1600</v>
      </c>
      <c r="P250" s="24"/>
      <c r="Q250" s="24"/>
      <c r="R250" s="24">
        <v>1600</v>
      </c>
      <c r="S250" s="24"/>
      <c r="T250" s="24">
        <f t="shared" si="27"/>
        <v>100</v>
      </c>
      <c r="U250" s="138"/>
      <c r="V250" s="134"/>
      <c r="W250" s="133"/>
      <c r="Z250" s="213"/>
      <c r="AA250" s="213"/>
      <c r="AB250" s="212"/>
      <c r="AC250" s="213"/>
      <c r="AD250" s="212"/>
      <c r="AE250" s="212"/>
      <c r="AF250" s="212"/>
      <c r="AG250" s="212"/>
      <c r="AH250" s="212"/>
      <c r="AI250" s="212"/>
      <c r="AJ250" s="212"/>
      <c r="AK250" s="212"/>
      <c r="AL250" s="212"/>
      <c r="AM250" s="212"/>
      <c r="AN250" s="212"/>
      <c r="AO250" s="212"/>
    </row>
    <row r="251" spans="1:41" s="113" customFormat="1" outlineLevel="5" x14ac:dyDescent="0.25">
      <c r="A251" s="234"/>
      <c r="B251" s="156"/>
      <c r="C251" s="202" t="s">
        <v>1017</v>
      </c>
      <c r="D251" s="217"/>
      <c r="E251" s="178">
        <f t="shared" si="30"/>
        <v>1208.6600000000001</v>
      </c>
      <c r="F251" s="24"/>
      <c r="G251" s="24"/>
      <c r="H251" s="24">
        <v>1208.6600000000001</v>
      </c>
      <c r="I251" s="24"/>
      <c r="J251" s="178">
        <f t="shared" si="28"/>
        <v>0</v>
      </c>
      <c r="K251" s="24"/>
      <c r="L251" s="24"/>
      <c r="M251" s="24">
        <v>0</v>
      </c>
      <c r="N251" s="24"/>
      <c r="O251" s="178">
        <f t="shared" si="29"/>
        <v>0</v>
      </c>
      <c r="P251" s="24"/>
      <c r="Q251" s="24"/>
      <c r="R251" s="24">
        <v>0</v>
      </c>
      <c r="S251" s="24"/>
      <c r="T251" s="24">
        <f t="shared" si="27"/>
        <v>0</v>
      </c>
      <c r="U251" s="138"/>
      <c r="V251" s="134"/>
      <c r="W251" s="133"/>
      <c r="Z251" s="213"/>
      <c r="AA251" s="213"/>
      <c r="AB251" s="212"/>
      <c r="AC251" s="213"/>
      <c r="AD251" s="212"/>
      <c r="AE251" s="212"/>
      <c r="AF251" s="212"/>
      <c r="AG251" s="212"/>
      <c r="AH251" s="212"/>
      <c r="AI251" s="212"/>
      <c r="AJ251" s="212"/>
      <c r="AK251" s="212"/>
      <c r="AL251" s="212"/>
      <c r="AM251" s="212"/>
      <c r="AN251" s="212"/>
      <c r="AO251" s="212"/>
    </row>
    <row r="252" spans="1:41" s="113" customFormat="1" outlineLevel="5" x14ac:dyDescent="0.25">
      <c r="A252" s="234"/>
      <c r="B252" s="143"/>
      <c r="C252" s="200" t="s">
        <v>738</v>
      </c>
      <c r="D252" s="217"/>
      <c r="E252" s="178">
        <f t="shared" si="30"/>
        <v>72.78</v>
      </c>
      <c r="F252" s="24"/>
      <c r="G252" s="24"/>
      <c r="H252" s="24">
        <v>72.78</v>
      </c>
      <c r="I252" s="24"/>
      <c r="J252" s="178">
        <f t="shared" si="28"/>
        <v>72.78</v>
      </c>
      <c r="K252" s="24"/>
      <c r="L252" s="24"/>
      <c r="M252" s="24">
        <v>72.78</v>
      </c>
      <c r="N252" s="24"/>
      <c r="O252" s="178">
        <f t="shared" si="29"/>
        <v>72.78</v>
      </c>
      <c r="P252" s="24"/>
      <c r="Q252" s="24"/>
      <c r="R252" s="24">
        <v>72.78</v>
      </c>
      <c r="S252" s="24"/>
      <c r="T252" s="24">
        <f t="shared" si="27"/>
        <v>100</v>
      </c>
      <c r="U252" s="138"/>
      <c r="V252" s="134"/>
      <c r="W252" s="133"/>
      <c r="Z252" s="213"/>
      <c r="AA252" s="213"/>
      <c r="AB252" s="212"/>
      <c r="AC252" s="213"/>
      <c r="AD252" s="212"/>
      <c r="AE252" s="212"/>
      <c r="AF252" s="212"/>
      <c r="AG252" s="212"/>
      <c r="AH252" s="212"/>
      <c r="AI252" s="212"/>
      <c r="AJ252" s="212"/>
      <c r="AK252" s="212"/>
      <c r="AL252" s="212"/>
      <c r="AM252" s="212"/>
      <c r="AN252" s="212"/>
      <c r="AO252" s="212"/>
    </row>
    <row r="253" spans="1:41" s="113" customFormat="1" ht="25.5" outlineLevel="5" x14ac:dyDescent="0.25">
      <c r="A253" s="234"/>
      <c r="B253" s="143"/>
      <c r="C253" s="200" t="s">
        <v>739</v>
      </c>
      <c r="D253" s="217"/>
      <c r="E253" s="178">
        <f t="shared" si="30"/>
        <v>22.89</v>
      </c>
      <c r="F253" s="24"/>
      <c r="G253" s="24"/>
      <c r="H253" s="24">
        <v>22.89</v>
      </c>
      <c r="I253" s="24"/>
      <c r="J253" s="178">
        <f t="shared" si="28"/>
        <v>22.89</v>
      </c>
      <c r="K253" s="24"/>
      <c r="L253" s="24"/>
      <c r="M253" s="24">
        <v>22.89</v>
      </c>
      <c r="N253" s="24"/>
      <c r="O253" s="178">
        <f t="shared" si="29"/>
        <v>22.89</v>
      </c>
      <c r="P253" s="24"/>
      <c r="Q253" s="24"/>
      <c r="R253" s="24">
        <v>22.89</v>
      </c>
      <c r="S253" s="24"/>
      <c r="T253" s="24">
        <f t="shared" si="27"/>
        <v>100</v>
      </c>
      <c r="U253" s="138"/>
      <c r="V253" s="134"/>
      <c r="W253" s="133"/>
      <c r="Z253" s="213"/>
      <c r="AA253" s="213"/>
      <c r="AB253" s="212"/>
      <c r="AC253" s="213"/>
      <c r="AD253" s="212"/>
      <c r="AE253" s="212"/>
      <c r="AF253" s="212"/>
      <c r="AG253" s="212"/>
      <c r="AH253" s="212"/>
      <c r="AI253" s="212"/>
      <c r="AJ253" s="212"/>
      <c r="AK253" s="212"/>
      <c r="AL253" s="212"/>
      <c r="AM253" s="212"/>
      <c r="AN253" s="212"/>
      <c r="AO253" s="212"/>
    </row>
    <row r="254" spans="1:41" s="113" customFormat="1" outlineLevel="5" x14ac:dyDescent="0.25">
      <c r="A254" s="234"/>
      <c r="B254" s="143"/>
      <c r="C254" s="200" t="s">
        <v>707</v>
      </c>
      <c r="D254" s="217"/>
      <c r="E254" s="178">
        <f t="shared" si="30"/>
        <v>500</v>
      </c>
      <c r="F254" s="24"/>
      <c r="G254" s="24"/>
      <c r="H254" s="24">
        <v>500</v>
      </c>
      <c r="I254" s="24"/>
      <c r="J254" s="178">
        <f t="shared" si="28"/>
        <v>500</v>
      </c>
      <c r="K254" s="24"/>
      <c r="L254" s="24"/>
      <c r="M254" s="24">
        <v>500</v>
      </c>
      <c r="N254" s="24"/>
      <c r="O254" s="178">
        <f t="shared" si="29"/>
        <v>500</v>
      </c>
      <c r="P254" s="24"/>
      <c r="Q254" s="24"/>
      <c r="R254" s="24">
        <v>500</v>
      </c>
      <c r="S254" s="24"/>
      <c r="T254" s="24">
        <f t="shared" si="27"/>
        <v>100</v>
      </c>
      <c r="U254" s="138"/>
      <c r="V254" s="134"/>
      <c r="W254" s="133"/>
      <c r="Z254" s="213"/>
      <c r="AA254" s="213"/>
      <c r="AB254" s="212"/>
      <c r="AC254" s="213"/>
      <c r="AD254" s="212"/>
      <c r="AE254" s="212"/>
      <c r="AF254" s="212"/>
      <c r="AG254" s="212"/>
      <c r="AH254" s="212"/>
      <c r="AI254" s="212"/>
      <c r="AJ254" s="212"/>
      <c r="AK254" s="212"/>
      <c r="AL254" s="212"/>
      <c r="AM254" s="212"/>
      <c r="AN254" s="212"/>
      <c r="AO254" s="212"/>
    </row>
    <row r="255" spans="1:41" s="113" customFormat="1" outlineLevel="5" x14ac:dyDescent="0.25">
      <c r="A255" s="234"/>
      <c r="B255" s="143"/>
      <c r="C255" s="200" t="s">
        <v>1018</v>
      </c>
      <c r="D255" s="217"/>
      <c r="E255" s="178">
        <f t="shared" si="30"/>
        <v>220</v>
      </c>
      <c r="F255" s="24"/>
      <c r="G255" s="24"/>
      <c r="H255" s="24">
        <v>220</v>
      </c>
      <c r="I255" s="24"/>
      <c r="J255" s="178">
        <f t="shared" si="28"/>
        <v>0</v>
      </c>
      <c r="K255" s="24"/>
      <c r="L255" s="24"/>
      <c r="M255" s="24">
        <v>0</v>
      </c>
      <c r="N255" s="24"/>
      <c r="O255" s="178">
        <f t="shared" si="29"/>
        <v>0</v>
      </c>
      <c r="P255" s="24"/>
      <c r="Q255" s="24"/>
      <c r="R255" s="24">
        <v>0</v>
      </c>
      <c r="S255" s="24"/>
      <c r="T255" s="24">
        <f t="shared" si="27"/>
        <v>0</v>
      </c>
      <c r="U255" s="138"/>
      <c r="V255" s="134"/>
      <c r="W255" s="133"/>
      <c r="Z255" s="213"/>
      <c r="AA255" s="213"/>
      <c r="AB255" s="212"/>
      <c r="AC255" s="213"/>
      <c r="AD255" s="212"/>
      <c r="AE255" s="212"/>
      <c r="AF255" s="212"/>
      <c r="AG255" s="212"/>
      <c r="AH255" s="212"/>
      <c r="AI255" s="212"/>
      <c r="AJ255" s="212"/>
      <c r="AK255" s="212"/>
      <c r="AL255" s="212"/>
      <c r="AM255" s="212"/>
      <c r="AN255" s="212"/>
      <c r="AO255" s="212"/>
    </row>
    <row r="256" spans="1:41" s="113" customFormat="1" outlineLevel="5" x14ac:dyDescent="0.25">
      <c r="A256" s="233"/>
      <c r="B256" s="143"/>
      <c r="C256" s="200" t="s">
        <v>702</v>
      </c>
      <c r="D256" s="218"/>
      <c r="E256" s="178">
        <f t="shared" si="30"/>
        <v>706.28</v>
      </c>
      <c r="F256" s="24"/>
      <c r="G256" s="24"/>
      <c r="H256" s="24">
        <v>706.28</v>
      </c>
      <c r="I256" s="24"/>
      <c r="J256" s="178">
        <f t="shared" si="28"/>
        <v>394.58</v>
      </c>
      <c r="K256" s="24"/>
      <c r="L256" s="24"/>
      <c r="M256" s="24">
        <v>394.58</v>
      </c>
      <c r="N256" s="24"/>
      <c r="O256" s="178">
        <f t="shared" si="29"/>
        <v>394.58</v>
      </c>
      <c r="P256" s="24"/>
      <c r="Q256" s="24"/>
      <c r="R256" s="24">
        <v>394.58</v>
      </c>
      <c r="S256" s="24"/>
      <c r="T256" s="24">
        <f t="shared" si="27"/>
        <v>55.867361386418978</v>
      </c>
      <c r="U256" s="138"/>
      <c r="V256" s="134"/>
      <c r="W256" s="133"/>
      <c r="Z256" s="213"/>
      <c r="AA256" s="213"/>
      <c r="AB256" s="212"/>
      <c r="AC256" s="213"/>
      <c r="AD256" s="212"/>
      <c r="AE256" s="212"/>
      <c r="AF256" s="212"/>
      <c r="AG256" s="212"/>
      <c r="AH256" s="212"/>
      <c r="AI256" s="212"/>
      <c r="AJ256" s="212"/>
      <c r="AK256" s="212"/>
      <c r="AL256" s="212"/>
      <c r="AM256" s="212"/>
      <c r="AN256" s="212"/>
      <c r="AO256" s="212"/>
    </row>
    <row r="257" spans="1:41" s="113" customFormat="1" outlineLevel="4" x14ac:dyDescent="0.25">
      <c r="A257" s="232" t="s">
        <v>753</v>
      </c>
      <c r="B257" s="238" t="s">
        <v>708</v>
      </c>
      <c r="C257" s="239"/>
      <c r="D257" s="216" t="s">
        <v>708</v>
      </c>
      <c r="E257" s="178">
        <f t="shared" si="30"/>
        <v>2140.5099999999998</v>
      </c>
      <c r="F257" s="24"/>
      <c r="G257" s="181"/>
      <c r="H257" s="181">
        <f>SUM(H258:H264)</f>
        <v>2140.5099999999998</v>
      </c>
      <c r="I257" s="24"/>
      <c r="J257" s="178">
        <f t="shared" si="28"/>
        <v>2140.5099999999998</v>
      </c>
      <c r="K257" s="24"/>
      <c r="L257" s="181"/>
      <c r="M257" s="181">
        <f>SUM(M258:M264)</f>
        <v>2140.5099999999998</v>
      </c>
      <c r="N257" s="24"/>
      <c r="O257" s="178">
        <f t="shared" si="29"/>
        <v>2140.5099999999998</v>
      </c>
      <c r="P257" s="24"/>
      <c r="Q257" s="181"/>
      <c r="R257" s="181">
        <f>SUM(R258:R264)</f>
        <v>2140.5099999999998</v>
      </c>
      <c r="S257" s="24"/>
      <c r="T257" s="24">
        <f t="shared" si="27"/>
        <v>100</v>
      </c>
      <c r="U257" s="138"/>
      <c r="V257" s="134"/>
      <c r="W257" s="133"/>
      <c r="Z257" s="213"/>
      <c r="AA257" s="213"/>
      <c r="AB257" s="212"/>
      <c r="AC257" s="213"/>
      <c r="AD257" s="212"/>
      <c r="AE257" s="212"/>
      <c r="AF257" s="212"/>
      <c r="AG257" s="212"/>
      <c r="AH257" s="212"/>
      <c r="AI257" s="212"/>
      <c r="AJ257" s="212"/>
      <c r="AK257" s="212"/>
      <c r="AL257" s="212"/>
      <c r="AM257" s="212"/>
      <c r="AN257" s="212"/>
      <c r="AO257" s="212"/>
    </row>
    <row r="258" spans="1:41" s="113" customFormat="1" outlineLevel="5" x14ac:dyDescent="0.25">
      <c r="A258" s="234"/>
      <c r="B258" s="143"/>
      <c r="C258" s="200" t="s">
        <v>709</v>
      </c>
      <c r="D258" s="217"/>
      <c r="E258" s="178">
        <f t="shared" si="30"/>
        <v>20.9</v>
      </c>
      <c r="F258" s="24"/>
      <c r="G258" s="24"/>
      <c r="H258" s="24">
        <v>20.9</v>
      </c>
      <c r="I258" s="24"/>
      <c r="J258" s="178">
        <f t="shared" ref="J258:J488" si="31">K258+L258+M258+N258</f>
        <v>20.9</v>
      </c>
      <c r="K258" s="24"/>
      <c r="L258" s="24"/>
      <c r="M258" s="24">
        <v>20.9</v>
      </c>
      <c r="N258" s="24"/>
      <c r="O258" s="178">
        <f t="shared" ref="O258:O488" si="32">P258+Q258+R258+S258</f>
        <v>20.9</v>
      </c>
      <c r="P258" s="24"/>
      <c r="Q258" s="24"/>
      <c r="R258" s="24">
        <v>20.9</v>
      </c>
      <c r="S258" s="24"/>
      <c r="T258" s="24">
        <f t="shared" si="27"/>
        <v>100</v>
      </c>
      <c r="U258" s="138"/>
      <c r="V258" s="134"/>
      <c r="W258" s="133"/>
      <c r="Z258" s="213"/>
      <c r="AA258" s="213"/>
      <c r="AB258" s="212"/>
      <c r="AC258" s="213"/>
      <c r="AD258" s="212"/>
      <c r="AE258" s="212"/>
      <c r="AF258" s="212"/>
      <c r="AG258" s="212"/>
      <c r="AH258" s="212"/>
      <c r="AI258" s="212"/>
      <c r="AJ258" s="212"/>
      <c r="AK258" s="212"/>
      <c r="AL258" s="212"/>
      <c r="AM258" s="212"/>
      <c r="AN258" s="212"/>
      <c r="AO258" s="212"/>
    </row>
    <row r="259" spans="1:41" s="113" customFormat="1" outlineLevel="5" x14ac:dyDescent="0.25">
      <c r="A259" s="234"/>
      <c r="B259" s="143"/>
      <c r="C259" s="200" t="s">
        <v>710</v>
      </c>
      <c r="D259" s="217"/>
      <c r="E259" s="178">
        <f t="shared" si="30"/>
        <v>150</v>
      </c>
      <c r="F259" s="24"/>
      <c r="G259" s="24"/>
      <c r="H259" s="24">
        <v>150</v>
      </c>
      <c r="I259" s="24"/>
      <c r="J259" s="178">
        <f t="shared" si="31"/>
        <v>150</v>
      </c>
      <c r="K259" s="24"/>
      <c r="L259" s="24"/>
      <c r="M259" s="24">
        <v>150</v>
      </c>
      <c r="N259" s="24"/>
      <c r="O259" s="178">
        <f t="shared" si="32"/>
        <v>150</v>
      </c>
      <c r="P259" s="24"/>
      <c r="Q259" s="24"/>
      <c r="R259" s="24">
        <v>150</v>
      </c>
      <c r="S259" s="24"/>
      <c r="T259" s="24">
        <f t="shared" si="27"/>
        <v>100</v>
      </c>
      <c r="U259" s="138"/>
      <c r="V259" s="134"/>
      <c r="W259" s="133"/>
      <c r="Z259" s="213"/>
      <c r="AA259" s="213"/>
      <c r="AB259" s="212"/>
      <c r="AC259" s="213"/>
      <c r="AD259" s="212"/>
      <c r="AE259" s="212"/>
      <c r="AF259" s="212"/>
      <c r="AG259" s="212"/>
      <c r="AH259" s="212"/>
      <c r="AI259" s="212"/>
      <c r="AJ259" s="212"/>
      <c r="AK259" s="212"/>
      <c r="AL259" s="212"/>
      <c r="AM259" s="212"/>
      <c r="AN259" s="212"/>
      <c r="AO259" s="212"/>
    </row>
    <row r="260" spans="1:41" s="113" customFormat="1" ht="15" customHeight="1" outlineLevel="5" x14ac:dyDescent="0.25">
      <c r="A260" s="234"/>
      <c r="B260" s="143"/>
      <c r="C260" s="200" t="s">
        <v>677</v>
      </c>
      <c r="D260" s="217"/>
      <c r="E260" s="178">
        <f t="shared" si="30"/>
        <v>169.84</v>
      </c>
      <c r="F260" s="24"/>
      <c r="G260" s="24"/>
      <c r="H260" s="24">
        <v>169.84</v>
      </c>
      <c r="I260" s="24"/>
      <c r="J260" s="178">
        <f t="shared" si="31"/>
        <v>169.84</v>
      </c>
      <c r="K260" s="24"/>
      <c r="L260" s="24"/>
      <c r="M260" s="24">
        <v>169.84</v>
      </c>
      <c r="N260" s="24"/>
      <c r="O260" s="178">
        <f t="shared" si="32"/>
        <v>169.84</v>
      </c>
      <c r="P260" s="24"/>
      <c r="Q260" s="24"/>
      <c r="R260" s="24">
        <v>169.84</v>
      </c>
      <c r="S260" s="24"/>
      <c r="T260" s="24">
        <f t="shared" si="27"/>
        <v>100</v>
      </c>
      <c r="U260" s="138"/>
      <c r="V260" s="134"/>
      <c r="W260" s="133"/>
      <c r="Z260" s="213"/>
      <c r="AA260" s="213"/>
      <c r="AB260" s="212"/>
      <c r="AC260" s="213"/>
      <c r="AD260" s="212"/>
      <c r="AE260" s="212"/>
      <c r="AF260" s="212"/>
      <c r="AG260" s="212"/>
      <c r="AH260" s="212"/>
      <c r="AI260" s="212"/>
      <c r="AJ260" s="212"/>
      <c r="AK260" s="212"/>
      <c r="AL260" s="212"/>
      <c r="AM260" s="212"/>
      <c r="AN260" s="212"/>
      <c r="AO260" s="212"/>
    </row>
    <row r="261" spans="1:41" s="113" customFormat="1" outlineLevel="5" x14ac:dyDescent="0.25">
      <c r="A261" s="234"/>
      <c r="B261" s="143"/>
      <c r="C261" s="200" t="s">
        <v>679</v>
      </c>
      <c r="D261" s="217"/>
      <c r="E261" s="178">
        <f t="shared" si="30"/>
        <v>1600</v>
      </c>
      <c r="F261" s="24"/>
      <c r="G261" s="24"/>
      <c r="H261" s="24">
        <v>1600</v>
      </c>
      <c r="I261" s="24"/>
      <c r="J261" s="178">
        <f t="shared" si="31"/>
        <v>1600</v>
      </c>
      <c r="K261" s="24"/>
      <c r="L261" s="24"/>
      <c r="M261" s="24">
        <v>1600</v>
      </c>
      <c r="N261" s="24"/>
      <c r="O261" s="178">
        <f t="shared" si="32"/>
        <v>1600</v>
      </c>
      <c r="P261" s="24"/>
      <c r="Q261" s="24"/>
      <c r="R261" s="24">
        <v>1600</v>
      </c>
      <c r="S261" s="24"/>
      <c r="T261" s="24">
        <f t="shared" si="27"/>
        <v>100</v>
      </c>
      <c r="U261" s="138"/>
      <c r="V261" s="134"/>
      <c r="W261" s="133"/>
      <c r="Z261" s="213"/>
      <c r="AA261" s="213"/>
      <c r="AB261" s="212"/>
      <c r="AC261" s="213"/>
      <c r="AD261" s="212"/>
      <c r="AE261" s="212"/>
      <c r="AF261" s="212"/>
      <c r="AG261" s="212"/>
      <c r="AH261" s="212"/>
      <c r="AI261" s="212"/>
      <c r="AJ261" s="212"/>
      <c r="AK261" s="212"/>
      <c r="AL261" s="212"/>
      <c r="AM261" s="212"/>
      <c r="AN261" s="212"/>
      <c r="AO261" s="212"/>
    </row>
    <row r="262" spans="1:41" s="113" customFormat="1" outlineLevel="5" x14ac:dyDescent="0.25">
      <c r="A262" s="234"/>
      <c r="B262" s="143"/>
      <c r="C262" s="200" t="s">
        <v>711</v>
      </c>
      <c r="D262" s="217"/>
      <c r="E262" s="178">
        <f t="shared" si="30"/>
        <v>22.11</v>
      </c>
      <c r="F262" s="24"/>
      <c r="G262" s="24"/>
      <c r="H262" s="24">
        <v>22.11</v>
      </c>
      <c r="I262" s="24"/>
      <c r="J262" s="178">
        <f t="shared" si="31"/>
        <v>22.11</v>
      </c>
      <c r="K262" s="24"/>
      <c r="L262" s="24"/>
      <c r="M262" s="24">
        <v>22.11</v>
      </c>
      <c r="N262" s="24"/>
      <c r="O262" s="178">
        <f t="shared" si="32"/>
        <v>22.11</v>
      </c>
      <c r="P262" s="24"/>
      <c r="Q262" s="24"/>
      <c r="R262" s="24">
        <v>22.11</v>
      </c>
      <c r="S262" s="24"/>
      <c r="T262" s="24">
        <f t="shared" si="27"/>
        <v>100</v>
      </c>
      <c r="U262" s="138"/>
      <c r="V262" s="134"/>
      <c r="W262" s="133"/>
      <c r="Z262" s="213"/>
      <c r="AA262" s="213"/>
      <c r="AB262" s="212"/>
      <c r="AC262" s="213"/>
      <c r="AD262" s="212"/>
      <c r="AE262" s="212"/>
      <c r="AF262" s="212"/>
      <c r="AG262" s="212"/>
      <c r="AH262" s="212"/>
      <c r="AI262" s="212"/>
      <c r="AJ262" s="212"/>
      <c r="AK262" s="212"/>
      <c r="AL262" s="212"/>
      <c r="AM262" s="212"/>
      <c r="AN262" s="212"/>
      <c r="AO262" s="212"/>
    </row>
    <row r="263" spans="1:41" s="113" customFormat="1" outlineLevel="5" x14ac:dyDescent="0.25">
      <c r="A263" s="234"/>
      <c r="B263" s="143"/>
      <c r="C263" s="200" t="s">
        <v>740</v>
      </c>
      <c r="D263" s="217"/>
      <c r="E263" s="178">
        <f t="shared" si="30"/>
        <v>89.85</v>
      </c>
      <c r="F263" s="24"/>
      <c r="G263" s="24"/>
      <c r="H263" s="24">
        <v>89.85</v>
      </c>
      <c r="I263" s="24"/>
      <c r="J263" s="178">
        <f t="shared" si="31"/>
        <v>89.85</v>
      </c>
      <c r="K263" s="24"/>
      <c r="L263" s="24"/>
      <c r="M263" s="24">
        <v>89.85</v>
      </c>
      <c r="N263" s="24"/>
      <c r="O263" s="178">
        <f t="shared" si="32"/>
        <v>89.85</v>
      </c>
      <c r="P263" s="24"/>
      <c r="Q263" s="24"/>
      <c r="R263" s="24">
        <v>89.85</v>
      </c>
      <c r="S263" s="24"/>
      <c r="T263" s="24">
        <f t="shared" si="27"/>
        <v>100</v>
      </c>
      <c r="U263" s="138"/>
      <c r="V263" s="134"/>
      <c r="W263" s="133"/>
      <c r="Z263" s="213"/>
      <c r="AA263" s="213"/>
      <c r="AB263" s="212"/>
      <c r="AC263" s="213"/>
      <c r="AD263" s="212"/>
      <c r="AE263" s="212"/>
      <c r="AF263" s="212"/>
      <c r="AG263" s="212"/>
      <c r="AH263" s="212"/>
      <c r="AI263" s="212"/>
      <c r="AJ263" s="212"/>
      <c r="AK263" s="212"/>
      <c r="AL263" s="212"/>
      <c r="AM263" s="212"/>
      <c r="AN263" s="212"/>
      <c r="AO263" s="212"/>
    </row>
    <row r="264" spans="1:41" s="113" customFormat="1" outlineLevel="5" x14ac:dyDescent="0.25">
      <c r="A264" s="233"/>
      <c r="B264" s="143"/>
      <c r="C264" s="200" t="s">
        <v>702</v>
      </c>
      <c r="D264" s="218"/>
      <c r="E264" s="178">
        <f t="shared" si="30"/>
        <v>87.81</v>
      </c>
      <c r="F264" s="24"/>
      <c r="G264" s="24"/>
      <c r="H264" s="24">
        <v>87.81</v>
      </c>
      <c r="I264" s="24"/>
      <c r="J264" s="178">
        <f t="shared" si="31"/>
        <v>87.81</v>
      </c>
      <c r="K264" s="24"/>
      <c r="L264" s="24"/>
      <c r="M264" s="24">
        <v>87.81</v>
      </c>
      <c r="N264" s="24"/>
      <c r="O264" s="178">
        <f t="shared" si="32"/>
        <v>87.81</v>
      </c>
      <c r="P264" s="24"/>
      <c r="Q264" s="24"/>
      <c r="R264" s="24">
        <v>87.81</v>
      </c>
      <c r="S264" s="24"/>
      <c r="T264" s="24">
        <f t="shared" si="27"/>
        <v>100</v>
      </c>
      <c r="U264" s="138"/>
      <c r="V264" s="134"/>
      <c r="W264" s="133"/>
      <c r="Z264" s="213"/>
      <c r="AA264" s="213"/>
      <c r="AB264" s="212"/>
      <c r="AC264" s="213"/>
      <c r="AD264" s="212"/>
      <c r="AE264" s="212"/>
      <c r="AF264" s="212"/>
      <c r="AG264" s="212"/>
      <c r="AH264" s="212"/>
      <c r="AI264" s="212"/>
      <c r="AJ264" s="212"/>
      <c r="AK264" s="212"/>
      <c r="AL264" s="212"/>
      <c r="AM264" s="212"/>
      <c r="AN264" s="212"/>
      <c r="AO264" s="212"/>
    </row>
    <row r="265" spans="1:41" s="113" customFormat="1" outlineLevel="4" x14ac:dyDescent="0.25">
      <c r="A265" s="232" t="s">
        <v>754</v>
      </c>
      <c r="B265" s="246" t="s">
        <v>712</v>
      </c>
      <c r="C265" s="247"/>
      <c r="D265" s="216" t="s">
        <v>712</v>
      </c>
      <c r="E265" s="178">
        <f t="shared" si="30"/>
        <v>3253.04</v>
      </c>
      <c r="F265" s="24"/>
      <c r="G265" s="181">
        <f>SUM(G266:G269)</f>
        <v>135</v>
      </c>
      <c r="H265" s="181">
        <f>SUM(H266:H269)</f>
        <v>3118.04</v>
      </c>
      <c r="I265" s="24"/>
      <c r="J265" s="178">
        <f t="shared" si="31"/>
        <v>3253.04</v>
      </c>
      <c r="K265" s="24"/>
      <c r="L265" s="181">
        <f>SUM(L266:L269)</f>
        <v>135</v>
      </c>
      <c r="M265" s="181">
        <f>SUM(M266:M269)</f>
        <v>3118.04</v>
      </c>
      <c r="N265" s="24"/>
      <c r="O265" s="178">
        <f t="shared" si="32"/>
        <v>3253.04</v>
      </c>
      <c r="P265" s="24"/>
      <c r="Q265" s="181">
        <f>SUM(Q266:Q269)</f>
        <v>135</v>
      </c>
      <c r="R265" s="181">
        <f>SUM(R266:R269)</f>
        <v>3118.04</v>
      </c>
      <c r="S265" s="24"/>
      <c r="T265" s="24">
        <f t="shared" si="27"/>
        <v>100</v>
      </c>
      <c r="U265" s="138"/>
      <c r="V265" s="134"/>
      <c r="W265" s="133"/>
      <c r="Z265" s="213"/>
      <c r="AA265" s="213"/>
      <c r="AB265" s="212"/>
      <c r="AC265" s="213"/>
      <c r="AD265" s="212"/>
      <c r="AE265" s="212"/>
      <c r="AF265" s="212"/>
      <c r="AG265" s="212"/>
      <c r="AH265" s="212"/>
      <c r="AI265" s="212"/>
      <c r="AJ265" s="212"/>
      <c r="AK265" s="212"/>
      <c r="AL265" s="212"/>
      <c r="AM265" s="212"/>
      <c r="AN265" s="212"/>
      <c r="AO265" s="212"/>
    </row>
    <row r="266" spans="1:41" s="113" customFormat="1" outlineLevel="5" x14ac:dyDescent="0.25">
      <c r="A266" s="234"/>
      <c r="B266" s="143"/>
      <c r="C266" s="200" t="s">
        <v>677</v>
      </c>
      <c r="D266" s="217"/>
      <c r="E266" s="178">
        <f t="shared" si="30"/>
        <v>230</v>
      </c>
      <c r="F266" s="24"/>
      <c r="G266" s="24"/>
      <c r="H266" s="24">
        <v>230</v>
      </c>
      <c r="I266" s="24"/>
      <c r="J266" s="178">
        <f t="shared" si="31"/>
        <v>230</v>
      </c>
      <c r="K266" s="24"/>
      <c r="L266" s="24"/>
      <c r="M266" s="24">
        <v>230</v>
      </c>
      <c r="N266" s="24"/>
      <c r="O266" s="178">
        <f t="shared" si="32"/>
        <v>230</v>
      </c>
      <c r="P266" s="24"/>
      <c r="Q266" s="24"/>
      <c r="R266" s="24">
        <v>230</v>
      </c>
      <c r="S266" s="24"/>
      <c r="T266" s="24">
        <f t="shared" si="27"/>
        <v>100</v>
      </c>
      <c r="U266" s="138"/>
      <c r="V266" s="134"/>
      <c r="W266" s="133"/>
      <c r="Z266" s="213"/>
      <c r="AA266" s="213"/>
      <c r="AB266" s="212"/>
      <c r="AC266" s="213"/>
      <c r="AD266" s="212"/>
      <c r="AE266" s="212"/>
      <c r="AF266" s="212"/>
      <c r="AG266" s="212"/>
      <c r="AH266" s="212"/>
      <c r="AI266" s="212"/>
      <c r="AJ266" s="212"/>
      <c r="AK266" s="212"/>
      <c r="AL266" s="212"/>
      <c r="AM266" s="212"/>
      <c r="AN266" s="212"/>
      <c r="AO266" s="212"/>
    </row>
    <row r="267" spans="1:41" s="113" customFormat="1" outlineLevel="5" x14ac:dyDescent="0.25">
      <c r="A267" s="234"/>
      <c r="B267" s="143"/>
      <c r="C267" s="200" t="s">
        <v>713</v>
      </c>
      <c r="D267" s="217"/>
      <c r="E267" s="178">
        <f t="shared" si="30"/>
        <v>1917</v>
      </c>
      <c r="F267" s="24"/>
      <c r="G267" s="24"/>
      <c r="H267" s="24">
        <v>1917</v>
      </c>
      <c r="I267" s="24"/>
      <c r="J267" s="178">
        <f t="shared" si="31"/>
        <v>1917</v>
      </c>
      <c r="K267" s="24"/>
      <c r="L267" s="24"/>
      <c r="M267" s="24">
        <v>1917</v>
      </c>
      <c r="N267" s="24"/>
      <c r="O267" s="178">
        <f t="shared" si="32"/>
        <v>1917</v>
      </c>
      <c r="P267" s="24"/>
      <c r="Q267" s="24"/>
      <c r="R267" s="24">
        <v>1917</v>
      </c>
      <c r="S267" s="24"/>
      <c r="T267" s="24">
        <f t="shared" si="27"/>
        <v>100</v>
      </c>
      <c r="U267" s="138"/>
      <c r="V267" s="134"/>
      <c r="W267" s="133"/>
      <c r="Z267" s="213"/>
      <c r="AA267" s="213"/>
      <c r="AB267" s="212"/>
      <c r="AC267" s="213"/>
      <c r="AD267" s="212"/>
      <c r="AE267" s="212"/>
      <c r="AF267" s="212"/>
      <c r="AG267" s="212"/>
      <c r="AH267" s="212"/>
      <c r="AI267" s="212"/>
      <c r="AJ267" s="212"/>
      <c r="AK267" s="212"/>
      <c r="AL267" s="212"/>
      <c r="AM267" s="212"/>
      <c r="AN267" s="212"/>
      <c r="AO267" s="212"/>
    </row>
    <row r="268" spans="1:41" s="113" customFormat="1" ht="25.5" outlineLevel="5" x14ac:dyDescent="0.25">
      <c r="A268" s="234"/>
      <c r="B268" s="143"/>
      <c r="C268" s="200" t="s">
        <v>678</v>
      </c>
      <c r="D268" s="217"/>
      <c r="E268" s="178">
        <f t="shared" si="30"/>
        <v>902.73</v>
      </c>
      <c r="F268" s="24"/>
      <c r="G268" s="24"/>
      <c r="H268" s="24">
        <v>902.73</v>
      </c>
      <c r="I268" s="24"/>
      <c r="J268" s="178">
        <f t="shared" si="31"/>
        <v>902.73</v>
      </c>
      <c r="K268" s="24"/>
      <c r="L268" s="24"/>
      <c r="M268" s="24">
        <v>902.73</v>
      </c>
      <c r="N268" s="24"/>
      <c r="O268" s="178">
        <f t="shared" si="32"/>
        <v>902.73</v>
      </c>
      <c r="P268" s="24"/>
      <c r="Q268" s="24"/>
      <c r="R268" s="24">
        <v>902.73</v>
      </c>
      <c r="S268" s="24"/>
      <c r="T268" s="24">
        <f t="shared" si="27"/>
        <v>100</v>
      </c>
      <c r="U268" s="138"/>
      <c r="V268" s="134"/>
      <c r="W268" s="133"/>
      <c r="Z268" s="213"/>
      <c r="AA268" s="213"/>
      <c r="AB268" s="212"/>
      <c r="AC268" s="213"/>
      <c r="AD268" s="212"/>
      <c r="AE268" s="212"/>
      <c r="AF268" s="212"/>
      <c r="AG268" s="212"/>
      <c r="AH268" s="212"/>
      <c r="AI268" s="212"/>
      <c r="AJ268" s="212"/>
      <c r="AK268" s="212"/>
      <c r="AL268" s="212"/>
      <c r="AM268" s="212"/>
      <c r="AN268" s="212"/>
      <c r="AO268" s="212"/>
    </row>
    <row r="269" spans="1:41" s="113" customFormat="1" outlineLevel="5" x14ac:dyDescent="0.25">
      <c r="A269" s="233"/>
      <c r="B269" s="143"/>
      <c r="C269" s="200" t="s">
        <v>702</v>
      </c>
      <c r="D269" s="218"/>
      <c r="E269" s="178">
        <f t="shared" si="30"/>
        <v>203.31</v>
      </c>
      <c r="F269" s="24"/>
      <c r="G269" s="24">
        <v>135</v>
      </c>
      <c r="H269" s="24">
        <v>68.31</v>
      </c>
      <c r="I269" s="24"/>
      <c r="J269" s="178">
        <f t="shared" si="31"/>
        <v>203.31</v>
      </c>
      <c r="K269" s="24"/>
      <c r="L269" s="24">
        <v>135</v>
      </c>
      <c r="M269" s="24">
        <v>68.31</v>
      </c>
      <c r="N269" s="24"/>
      <c r="O269" s="178">
        <f t="shared" si="32"/>
        <v>203.31</v>
      </c>
      <c r="P269" s="24"/>
      <c r="Q269" s="24">
        <v>135</v>
      </c>
      <c r="R269" s="24">
        <v>68.31</v>
      </c>
      <c r="S269" s="24"/>
      <c r="T269" s="24">
        <f t="shared" si="27"/>
        <v>100</v>
      </c>
      <c r="U269" s="138"/>
      <c r="V269" s="134"/>
      <c r="W269" s="133"/>
      <c r="Z269" s="213"/>
      <c r="AA269" s="213"/>
      <c r="AB269" s="212"/>
      <c r="AC269" s="213"/>
      <c r="AD269" s="212"/>
      <c r="AE269" s="212"/>
      <c r="AF269" s="212"/>
      <c r="AG269" s="212"/>
      <c r="AH269" s="212"/>
      <c r="AI269" s="212"/>
      <c r="AJ269" s="212"/>
      <c r="AK269" s="212"/>
      <c r="AL269" s="212"/>
      <c r="AM269" s="212"/>
      <c r="AN269" s="212"/>
      <c r="AO269" s="212"/>
    </row>
    <row r="270" spans="1:41" s="113" customFormat="1" ht="15.75" customHeight="1" outlineLevel="4" x14ac:dyDescent="0.25">
      <c r="A270" s="232" t="s">
        <v>755</v>
      </c>
      <c r="B270" s="238" t="s">
        <v>714</v>
      </c>
      <c r="C270" s="239"/>
      <c r="D270" s="216" t="s">
        <v>714</v>
      </c>
      <c r="E270" s="178">
        <f t="shared" si="30"/>
        <v>1184.24</v>
      </c>
      <c r="F270" s="24"/>
      <c r="G270" s="181"/>
      <c r="H270" s="181">
        <f>SUM(H271:H276)</f>
        <v>1184.24</v>
      </c>
      <c r="I270" s="24"/>
      <c r="J270" s="178">
        <f t="shared" si="31"/>
        <v>1184.24</v>
      </c>
      <c r="K270" s="24"/>
      <c r="L270" s="181"/>
      <c r="M270" s="181">
        <f>SUM(M271:M276)</f>
        <v>1184.24</v>
      </c>
      <c r="N270" s="24"/>
      <c r="O270" s="178">
        <f t="shared" si="32"/>
        <v>1184.24</v>
      </c>
      <c r="P270" s="24"/>
      <c r="Q270" s="181"/>
      <c r="R270" s="181">
        <f>SUM(R271:R276)</f>
        <v>1184.24</v>
      </c>
      <c r="S270" s="24"/>
      <c r="T270" s="24">
        <f t="shared" si="27"/>
        <v>100</v>
      </c>
      <c r="U270" s="138"/>
      <c r="V270" s="134"/>
      <c r="W270" s="133"/>
      <c r="Z270" s="213"/>
      <c r="AA270" s="213"/>
      <c r="AB270" s="212"/>
      <c r="AC270" s="213"/>
      <c r="AD270" s="212"/>
      <c r="AE270" s="212"/>
      <c r="AF270" s="212"/>
      <c r="AG270" s="212"/>
      <c r="AH270" s="212"/>
      <c r="AI270" s="212"/>
      <c r="AJ270" s="212"/>
      <c r="AK270" s="212"/>
      <c r="AL270" s="212"/>
      <c r="AM270" s="212"/>
      <c r="AN270" s="212"/>
      <c r="AO270" s="212"/>
    </row>
    <row r="271" spans="1:41" s="113" customFormat="1" ht="15" customHeight="1" outlineLevel="5" x14ac:dyDescent="0.25">
      <c r="A271" s="234"/>
      <c r="B271" s="143"/>
      <c r="C271" s="200" t="s">
        <v>715</v>
      </c>
      <c r="D271" s="217"/>
      <c r="E271" s="178">
        <f t="shared" si="30"/>
        <v>62.5</v>
      </c>
      <c r="F271" s="24"/>
      <c r="G271" s="24"/>
      <c r="H271" s="24">
        <v>62.5</v>
      </c>
      <c r="I271" s="24"/>
      <c r="J271" s="178">
        <f t="shared" si="31"/>
        <v>62.5</v>
      </c>
      <c r="K271" s="24"/>
      <c r="L271" s="24"/>
      <c r="M271" s="24">
        <v>62.5</v>
      </c>
      <c r="N271" s="24"/>
      <c r="O271" s="178">
        <f t="shared" si="32"/>
        <v>62.5</v>
      </c>
      <c r="P271" s="24"/>
      <c r="Q271" s="24"/>
      <c r="R271" s="24">
        <v>62.5</v>
      </c>
      <c r="S271" s="24"/>
      <c r="T271" s="24">
        <f t="shared" si="27"/>
        <v>100</v>
      </c>
      <c r="U271" s="138"/>
      <c r="V271" s="134"/>
      <c r="W271" s="133"/>
      <c r="Z271" s="213"/>
      <c r="AA271" s="213"/>
      <c r="AB271" s="212"/>
      <c r="AC271" s="213"/>
      <c r="AD271" s="212"/>
      <c r="AE271" s="212"/>
      <c r="AF271" s="212"/>
      <c r="AG271" s="212"/>
      <c r="AH271" s="212"/>
      <c r="AI271" s="212"/>
      <c r="AJ271" s="212"/>
      <c r="AK271" s="212"/>
      <c r="AL271" s="212"/>
      <c r="AM271" s="212"/>
      <c r="AN271" s="212"/>
      <c r="AO271" s="212"/>
    </row>
    <row r="272" spans="1:41" s="113" customFormat="1" ht="15.75" customHeight="1" outlineLevel="5" x14ac:dyDescent="0.25">
      <c r="A272" s="234"/>
      <c r="B272" s="143"/>
      <c r="C272" s="200" t="s">
        <v>741</v>
      </c>
      <c r="D272" s="217"/>
      <c r="E272" s="178">
        <f t="shared" si="30"/>
        <v>365.44</v>
      </c>
      <c r="F272" s="24"/>
      <c r="G272" s="24"/>
      <c r="H272" s="24">
        <v>365.44</v>
      </c>
      <c r="I272" s="24"/>
      <c r="J272" s="178">
        <f t="shared" si="31"/>
        <v>365.44</v>
      </c>
      <c r="K272" s="24"/>
      <c r="L272" s="24"/>
      <c r="M272" s="24">
        <v>365.44</v>
      </c>
      <c r="N272" s="24"/>
      <c r="O272" s="178">
        <f t="shared" si="32"/>
        <v>365.44</v>
      </c>
      <c r="P272" s="24"/>
      <c r="Q272" s="24"/>
      <c r="R272" s="24">
        <v>365.44</v>
      </c>
      <c r="S272" s="24"/>
      <c r="T272" s="24">
        <f t="shared" si="27"/>
        <v>100</v>
      </c>
      <c r="U272" s="138"/>
      <c r="V272" s="134"/>
      <c r="W272" s="133"/>
      <c r="Z272" s="213"/>
      <c r="AA272" s="213"/>
      <c r="AB272" s="212"/>
      <c r="AC272" s="213"/>
      <c r="AD272" s="212"/>
      <c r="AE272" s="212"/>
      <c r="AF272" s="212"/>
      <c r="AG272" s="212"/>
      <c r="AH272" s="212"/>
      <c r="AI272" s="212"/>
      <c r="AJ272" s="212"/>
      <c r="AK272" s="212"/>
      <c r="AL272" s="212"/>
      <c r="AM272" s="212"/>
      <c r="AN272" s="212"/>
      <c r="AO272" s="212"/>
    </row>
    <row r="273" spans="1:41" s="113" customFormat="1" outlineLevel="5" x14ac:dyDescent="0.25">
      <c r="A273" s="234"/>
      <c r="B273" s="143"/>
      <c r="C273" s="200" t="s">
        <v>716</v>
      </c>
      <c r="D273" s="217"/>
      <c r="E273" s="178">
        <f t="shared" si="30"/>
        <v>99.92</v>
      </c>
      <c r="F273" s="24"/>
      <c r="G273" s="24"/>
      <c r="H273" s="24">
        <v>99.92</v>
      </c>
      <c r="I273" s="24"/>
      <c r="J273" s="178">
        <f t="shared" si="31"/>
        <v>99.92</v>
      </c>
      <c r="K273" s="24"/>
      <c r="L273" s="24"/>
      <c r="M273" s="24">
        <v>99.92</v>
      </c>
      <c r="N273" s="24"/>
      <c r="O273" s="178">
        <f t="shared" si="32"/>
        <v>99.92</v>
      </c>
      <c r="P273" s="24"/>
      <c r="Q273" s="24"/>
      <c r="R273" s="24">
        <v>99.92</v>
      </c>
      <c r="S273" s="24"/>
      <c r="T273" s="24">
        <f t="shared" si="27"/>
        <v>100</v>
      </c>
      <c r="U273" s="138"/>
      <c r="V273" s="134"/>
      <c r="W273" s="133"/>
      <c r="Z273" s="213"/>
      <c r="AA273" s="213"/>
      <c r="AB273" s="212"/>
      <c r="AC273" s="213"/>
      <c r="AD273" s="212"/>
      <c r="AE273" s="212"/>
      <c r="AF273" s="212"/>
      <c r="AG273" s="212"/>
      <c r="AH273" s="212"/>
      <c r="AI273" s="212"/>
      <c r="AJ273" s="212"/>
      <c r="AK273" s="212"/>
      <c r="AL273" s="212"/>
      <c r="AM273" s="212"/>
      <c r="AN273" s="212"/>
      <c r="AO273" s="212"/>
    </row>
    <row r="274" spans="1:41" s="113" customFormat="1" ht="15" customHeight="1" outlineLevel="5" x14ac:dyDescent="0.25">
      <c r="A274" s="234"/>
      <c r="B274" s="143"/>
      <c r="C274" s="200" t="s">
        <v>678</v>
      </c>
      <c r="D274" s="217"/>
      <c r="E274" s="178">
        <f t="shared" si="30"/>
        <v>271.17</v>
      </c>
      <c r="F274" s="24"/>
      <c r="G274" s="24"/>
      <c r="H274" s="24">
        <v>271.17</v>
      </c>
      <c r="I274" s="24"/>
      <c r="J274" s="178">
        <f t="shared" si="31"/>
        <v>271.17</v>
      </c>
      <c r="K274" s="24"/>
      <c r="L274" s="24"/>
      <c r="M274" s="24">
        <v>271.17</v>
      </c>
      <c r="N274" s="24"/>
      <c r="O274" s="178">
        <f t="shared" si="32"/>
        <v>271.17</v>
      </c>
      <c r="P274" s="24"/>
      <c r="Q274" s="24"/>
      <c r="R274" s="24">
        <v>271.17</v>
      </c>
      <c r="S274" s="24"/>
      <c r="T274" s="24">
        <f t="shared" si="27"/>
        <v>100</v>
      </c>
      <c r="U274" s="138"/>
      <c r="V274" s="134"/>
      <c r="W274" s="133"/>
      <c r="Z274" s="213"/>
      <c r="AA274" s="213"/>
      <c r="AB274" s="212"/>
      <c r="AC274" s="213"/>
      <c r="AD274" s="212"/>
      <c r="AE274" s="212"/>
      <c r="AF274" s="212"/>
      <c r="AG274" s="212"/>
      <c r="AH274" s="212"/>
      <c r="AI274" s="212"/>
      <c r="AJ274" s="212"/>
      <c r="AK274" s="212"/>
      <c r="AL274" s="212"/>
      <c r="AM274" s="212"/>
      <c r="AN274" s="212"/>
      <c r="AO274" s="212"/>
    </row>
    <row r="275" spans="1:41" s="113" customFormat="1" outlineLevel="5" x14ac:dyDescent="0.25">
      <c r="A275" s="234"/>
      <c r="B275" s="143"/>
      <c r="C275" s="201" t="s">
        <v>677</v>
      </c>
      <c r="D275" s="217"/>
      <c r="E275" s="178">
        <f t="shared" si="30"/>
        <v>263.07</v>
      </c>
      <c r="F275" s="24"/>
      <c r="G275" s="24"/>
      <c r="H275" s="24">
        <v>263.07</v>
      </c>
      <c r="I275" s="24"/>
      <c r="J275" s="178">
        <f t="shared" si="31"/>
        <v>263.07</v>
      </c>
      <c r="K275" s="24"/>
      <c r="L275" s="24"/>
      <c r="M275" s="24">
        <v>263.07</v>
      </c>
      <c r="N275" s="24"/>
      <c r="O275" s="178">
        <f t="shared" si="32"/>
        <v>263.07</v>
      </c>
      <c r="P275" s="24"/>
      <c r="Q275" s="24"/>
      <c r="R275" s="24">
        <v>263.07</v>
      </c>
      <c r="S275" s="24"/>
      <c r="T275" s="24">
        <f t="shared" si="27"/>
        <v>100</v>
      </c>
      <c r="U275" s="138"/>
      <c r="V275" s="134"/>
      <c r="W275" s="133"/>
      <c r="Z275" s="213"/>
      <c r="AA275" s="213"/>
      <c r="AB275" s="212"/>
      <c r="AC275" s="213"/>
      <c r="AD275" s="212"/>
      <c r="AE275" s="212"/>
      <c r="AF275" s="212"/>
      <c r="AG275" s="212"/>
      <c r="AH275" s="212"/>
      <c r="AI275" s="212"/>
      <c r="AJ275" s="212"/>
      <c r="AK275" s="212"/>
      <c r="AL275" s="212"/>
      <c r="AM275" s="212"/>
      <c r="AN275" s="212"/>
      <c r="AO275" s="212"/>
    </row>
    <row r="276" spans="1:41" s="113" customFormat="1" ht="15" customHeight="1" outlineLevel="5" x14ac:dyDescent="0.25">
      <c r="A276" s="233"/>
      <c r="B276" s="171"/>
      <c r="C276" s="200" t="s">
        <v>702</v>
      </c>
      <c r="D276" s="218"/>
      <c r="E276" s="178">
        <f t="shared" si="30"/>
        <v>122.14</v>
      </c>
      <c r="F276" s="24"/>
      <c r="G276" s="24"/>
      <c r="H276" s="24">
        <v>122.14</v>
      </c>
      <c r="I276" s="24"/>
      <c r="J276" s="178">
        <f t="shared" si="31"/>
        <v>122.14</v>
      </c>
      <c r="K276" s="24"/>
      <c r="L276" s="24"/>
      <c r="M276" s="24">
        <v>122.14</v>
      </c>
      <c r="N276" s="24"/>
      <c r="O276" s="178">
        <f t="shared" si="32"/>
        <v>122.14</v>
      </c>
      <c r="P276" s="24"/>
      <c r="Q276" s="24"/>
      <c r="R276" s="24">
        <v>122.14</v>
      </c>
      <c r="S276" s="24"/>
      <c r="T276" s="24">
        <f t="shared" si="27"/>
        <v>100</v>
      </c>
      <c r="U276" s="138"/>
      <c r="V276" s="134"/>
      <c r="W276" s="133"/>
      <c r="Z276" s="213"/>
      <c r="AA276" s="213"/>
      <c r="AB276" s="212"/>
      <c r="AC276" s="213"/>
      <c r="AD276" s="212"/>
      <c r="AE276" s="212"/>
      <c r="AF276" s="212"/>
      <c r="AG276" s="212"/>
      <c r="AH276" s="212"/>
      <c r="AI276" s="212"/>
      <c r="AJ276" s="212"/>
      <c r="AK276" s="212"/>
      <c r="AL276" s="212"/>
      <c r="AM276" s="212"/>
      <c r="AN276" s="212"/>
      <c r="AO276" s="212"/>
    </row>
    <row r="277" spans="1:41" s="113" customFormat="1" outlineLevel="4" x14ac:dyDescent="0.25">
      <c r="A277" s="232" t="s">
        <v>756</v>
      </c>
      <c r="B277" s="230" t="s">
        <v>717</v>
      </c>
      <c r="C277" s="231"/>
      <c r="D277" s="216" t="s">
        <v>717</v>
      </c>
      <c r="E277" s="178">
        <f t="shared" si="30"/>
        <v>1601.2</v>
      </c>
      <c r="F277" s="24"/>
      <c r="G277" s="181">
        <f>SUM(G278:G283)</f>
        <v>135</v>
      </c>
      <c r="H277" s="181">
        <f>SUM(H278:H283)</f>
        <v>1466.2</v>
      </c>
      <c r="I277" s="24"/>
      <c r="J277" s="178">
        <f t="shared" si="31"/>
        <v>1601.2</v>
      </c>
      <c r="K277" s="24"/>
      <c r="L277" s="181">
        <f>SUM(L278:L283)</f>
        <v>135</v>
      </c>
      <c r="M277" s="181">
        <f>SUM(M278:M283)</f>
        <v>1466.2</v>
      </c>
      <c r="N277" s="24"/>
      <c r="O277" s="178">
        <f t="shared" si="32"/>
        <v>1601.2</v>
      </c>
      <c r="P277" s="24"/>
      <c r="Q277" s="181">
        <f>SUM(Q278:Q283)</f>
        <v>135</v>
      </c>
      <c r="R277" s="181">
        <f>SUM(R278:R283)</f>
        <v>1466.2</v>
      </c>
      <c r="S277" s="24"/>
      <c r="T277" s="24">
        <f t="shared" si="27"/>
        <v>100</v>
      </c>
      <c r="U277" s="138"/>
      <c r="V277" s="134"/>
      <c r="W277" s="133"/>
      <c r="Z277" s="213"/>
      <c r="AA277" s="213"/>
      <c r="AB277" s="212"/>
      <c r="AC277" s="213"/>
      <c r="AD277" s="212"/>
      <c r="AE277" s="212"/>
      <c r="AF277" s="212"/>
      <c r="AG277" s="212"/>
      <c r="AH277" s="212"/>
      <c r="AI277" s="212"/>
      <c r="AJ277" s="212"/>
      <c r="AK277" s="212"/>
      <c r="AL277" s="212"/>
      <c r="AM277" s="212"/>
      <c r="AN277" s="212"/>
      <c r="AO277" s="212"/>
    </row>
    <row r="278" spans="1:41" s="113" customFormat="1" ht="15" customHeight="1" outlineLevel="5" x14ac:dyDescent="0.25">
      <c r="A278" s="234"/>
      <c r="B278" s="143"/>
      <c r="C278" s="200" t="s">
        <v>718</v>
      </c>
      <c r="D278" s="217"/>
      <c r="E278" s="178">
        <f t="shared" si="30"/>
        <v>180</v>
      </c>
      <c r="F278" s="24"/>
      <c r="G278" s="24"/>
      <c r="H278" s="24">
        <v>180</v>
      </c>
      <c r="I278" s="24"/>
      <c r="J278" s="178">
        <f t="shared" si="31"/>
        <v>180</v>
      </c>
      <c r="K278" s="24"/>
      <c r="L278" s="24"/>
      <c r="M278" s="24">
        <v>180</v>
      </c>
      <c r="N278" s="24"/>
      <c r="O278" s="178">
        <f t="shared" si="32"/>
        <v>180</v>
      </c>
      <c r="P278" s="24"/>
      <c r="Q278" s="24"/>
      <c r="R278" s="24">
        <v>180</v>
      </c>
      <c r="S278" s="24"/>
      <c r="T278" s="24">
        <f t="shared" si="27"/>
        <v>100</v>
      </c>
      <c r="U278" s="138"/>
      <c r="V278" s="134"/>
      <c r="W278" s="133"/>
      <c r="Z278" s="213"/>
      <c r="AA278" s="213"/>
      <c r="AB278" s="212"/>
      <c r="AC278" s="213"/>
      <c r="AD278" s="212"/>
      <c r="AE278" s="212"/>
      <c r="AF278" s="212"/>
      <c r="AG278" s="212"/>
      <c r="AH278" s="212"/>
      <c r="AI278" s="212"/>
      <c r="AJ278" s="212"/>
      <c r="AK278" s="212"/>
      <c r="AL278" s="212"/>
      <c r="AM278" s="212"/>
      <c r="AN278" s="212"/>
      <c r="AO278" s="212"/>
    </row>
    <row r="279" spans="1:41" s="113" customFormat="1" ht="15.75" customHeight="1" outlineLevel="5" x14ac:dyDescent="0.25">
      <c r="A279" s="234"/>
      <c r="B279" s="143"/>
      <c r="C279" s="200" t="s">
        <v>679</v>
      </c>
      <c r="D279" s="217"/>
      <c r="E279" s="178">
        <f t="shared" si="30"/>
        <v>815.2</v>
      </c>
      <c r="F279" s="24"/>
      <c r="G279" s="24"/>
      <c r="H279" s="24">
        <v>815.2</v>
      </c>
      <c r="I279" s="24"/>
      <c r="J279" s="178">
        <f t="shared" si="31"/>
        <v>815.2</v>
      </c>
      <c r="K279" s="24"/>
      <c r="L279" s="24"/>
      <c r="M279" s="24">
        <v>815.2</v>
      </c>
      <c r="N279" s="24"/>
      <c r="O279" s="178">
        <f t="shared" si="32"/>
        <v>815.2</v>
      </c>
      <c r="P279" s="24"/>
      <c r="Q279" s="24"/>
      <c r="R279" s="24">
        <v>815.2</v>
      </c>
      <c r="S279" s="24"/>
      <c r="T279" s="24">
        <f t="shared" si="27"/>
        <v>100</v>
      </c>
      <c r="U279" s="138"/>
      <c r="V279" s="134"/>
      <c r="W279" s="133"/>
      <c r="Z279" s="213"/>
      <c r="AA279" s="213"/>
      <c r="AB279" s="212"/>
      <c r="AC279" s="213"/>
      <c r="AD279" s="212"/>
      <c r="AE279" s="212"/>
      <c r="AF279" s="212"/>
      <c r="AG279" s="212"/>
      <c r="AH279" s="212"/>
      <c r="AI279" s="212"/>
      <c r="AJ279" s="212"/>
      <c r="AK279" s="212"/>
      <c r="AL279" s="212"/>
      <c r="AM279" s="212"/>
      <c r="AN279" s="212"/>
      <c r="AO279" s="212"/>
    </row>
    <row r="280" spans="1:41" s="113" customFormat="1" outlineLevel="5" x14ac:dyDescent="0.25">
      <c r="A280" s="234"/>
      <c r="B280" s="143"/>
      <c r="C280" s="200" t="s">
        <v>719</v>
      </c>
      <c r="D280" s="217"/>
      <c r="E280" s="178">
        <f t="shared" si="30"/>
        <v>117</v>
      </c>
      <c r="F280" s="24"/>
      <c r="G280" s="24"/>
      <c r="H280" s="24">
        <v>117</v>
      </c>
      <c r="I280" s="24"/>
      <c r="J280" s="178">
        <f t="shared" si="31"/>
        <v>117</v>
      </c>
      <c r="K280" s="24"/>
      <c r="L280" s="24"/>
      <c r="M280" s="24">
        <v>117</v>
      </c>
      <c r="N280" s="24"/>
      <c r="O280" s="178">
        <f t="shared" si="32"/>
        <v>117</v>
      </c>
      <c r="P280" s="24"/>
      <c r="Q280" s="24"/>
      <c r="R280" s="24">
        <v>117</v>
      </c>
      <c r="S280" s="24"/>
      <c r="T280" s="24">
        <f t="shared" si="27"/>
        <v>100</v>
      </c>
      <c r="U280" s="138"/>
      <c r="V280" s="134"/>
      <c r="W280" s="133"/>
      <c r="Z280" s="213"/>
      <c r="AA280" s="213"/>
      <c r="AB280" s="212"/>
      <c r="AC280" s="213"/>
      <c r="AD280" s="212"/>
      <c r="AE280" s="212"/>
      <c r="AF280" s="212"/>
      <c r="AG280" s="212"/>
      <c r="AH280" s="212"/>
      <c r="AI280" s="212"/>
      <c r="AJ280" s="212"/>
      <c r="AK280" s="212"/>
      <c r="AL280" s="212"/>
      <c r="AM280" s="212"/>
      <c r="AN280" s="212"/>
      <c r="AO280" s="212"/>
    </row>
    <row r="281" spans="1:41" s="113" customFormat="1" outlineLevel="5" x14ac:dyDescent="0.25">
      <c r="A281" s="234"/>
      <c r="B281" s="143"/>
      <c r="C281" s="200" t="s">
        <v>720</v>
      </c>
      <c r="D281" s="217"/>
      <c r="E281" s="178">
        <f t="shared" si="30"/>
        <v>167</v>
      </c>
      <c r="F281" s="24"/>
      <c r="G281" s="24"/>
      <c r="H281" s="24">
        <v>167</v>
      </c>
      <c r="I281" s="24"/>
      <c r="J281" s="178">
        <f t="shared" si="31"/>
        <v>167</v>
      </c>
      <c r="K281" s="24"/>
      <c r="L281" s="24"/>
      <c r="M281" s="24">
        <v>167</v>
      </c>
      <c r="N281" s="24"/>
      <c r="O281" s="178">
        <f t="shared" si="32"/>
        <v>167</v>
      </c>
      <c r="P281" s="24"/>
      <c r="Q281" s="24"/>
      <c r="R281" s="24">
        <v>167</v>
      </c>
      <c r="S281" s="24"/>
      <c r="T281" s="24">
        <f t="shared" si="27"/>
        <v>100</v>
      </c>
      <c r="U281" s="138"/>
      <c r="V281" s="134"/>
      <c r="W281" s="133"/>
      <c r="Z281" s="213"/>
      <c r="AA281" s="213"/>
      <c r="AB281" s="212"/>
      <c r="AC281" s="213"/>
      <c r="AD281" s="212"/>
      <c r="AE281" s="212"/>
      <c r="AF281" s="212"/>
      <c r="AG281" s="212"/>
      <c r="AH281" s="212"/>
      <c r="AI281" s="212"/>
      <c r="AJ281" s="212"/>
      <c r="AK281" s="212"/>
      <c r="AL281" s="212"/>
      <c r="AM281" s="212"/>
      <c r="AN281" s="212"/>
      <c r="AO281" s="212"/>
    </row>
    <row r="282" spans="1:41" s="113" customFormat="1" outlineLevel="5" x14ac:dyDescent="0.25">
      <c r="A282" s="234"/>
      <c r="B282" s="143"/>
      <c r="C282" s="200" t="s">
        <v>677</v>
      </c>
      <c r="D282" s="217"/>
      <c r="E282" s="178">
        <f t="shared" si="30"/>
        <v>149</v>
      </c>
      <c r="F282" s="24"/>
      <c r="G282" s="24"/>
      <c r="H282" s="24">
        <v>149</v>
      </c>
      <c r="I282" s="24"/>
      <c r="J282" s="178">
        <f t="shared" si="31"/>
        <v>149</v>
      </c>
      <c r="K282" s="24"/>
      <c r="L282" s="24"/>
      <c r="M282" s="24">
        <v>149</v>
      </c>
      <c r="N282" s="24"/>
      <c r="O282" s="178">
        <f t="shared" si="32"/>
        <v>149</v>
      </c>
      <c r="P282" s="24"/>
      <c r="Q282" s="24"/>
      <c r="R282" s="24">
        <v>149</v>
      </c>
      <c r="S282" s="24"/>
      <c r="T282" s="24">
        <f t="shared" si="27"/>
        <v>100</v>
      </c>
      <c r="U282" s="138"/>
      <c r="V282" s="134"/>
      <c r="W282" s="133"/>
      <c r="Z282" s="213"/>
      <c r="AA282" s="213"/>
      <c r="AB282" s="212"/>
      <c r="AC282" s="213"/>
      <c r="AD282" s="212"/>
      <c r="AE282" s="212"/>
      <c r="AF282" s="212"/>
      <c r="AG282" s="212"/>
      <c r="AH282" s="212"/>
      <c r="AI282" s="212"/>
      <c r="AJ282" s="212"/>
      <c r="AK282" s="212"/>
      <c r="AL282" s="212"/>
      <c r="AM282" s="212"/>
      <c r="AN282" s="212"/>
      <c r="AO282" s="212"/>
    </row>
    <row r="283" spans="1:41" s="113" customFormat="1" outlineLevel="5" x14ac:dyDescent="0.25">
      <c r="A283" s="233"/>
      <c r="B283" s="171"/>
      <c r="C283" s="200" t="s">
        <v>702</v>
      </c>
      <c r="D283" s="218"/>
      <c r="E283" s="178">
        <f t="shared" si="30"/>
        <v>173</v>
      </c>
      <c r="F283" s="24"/>
      <c r="G283" s="24">
        <v>135</v>
      </c>
      <c r="H283" s="24">
        <v>38</v>
      </c>
      <c r="I283" s="24"/>
      <c r="J283" s="178">
        <f t="shared" si="31"/>
        <v>173</v>
      </c>
      <c r="K283" s="24"/>
      <c r="L283" s="24">
        <v>135</v>
      </c>
      <c r="M283" s="24">
        <v>38</v>
      </c>
      <c r="N283" s="24"/>
      <c r="O283" s="178">
        <f t="shared" si="32"/>
        <v>173</v>
      </c>
      <c r="P283" s="24"/>
      <c r="Q283" s="24">
        <v>135</v>
      </c>
      <c r="R283" s="24">
        <v>38</v>
      </c>
      <c r="S283" s="24"/>
      <c r="T283" s="24">
        <f t="shared" si="27"/>
        <v>100</v>
      </c>
      <c r="U283" s="138"/>
      <c r="V283" s="134"/>
      <c r="W283" s="133"/>
      <c r="Z283" s="213"/>
      <c r="AA283" s="213"/>
      <c r="AB283" s="212"/>
      <c r="AC283" s="213"/>
      <c r="AD283" s="212"/>
      <c r="AE283" s="212"/>
      <c r="AF283" s="212"/>
      <c r="AG283" s="212"/>
      <c r="AH283" s="212"/>
      <c r="AI283" s="212"/>
      <c r="AJ283" s="212"/>
      <c r="AK283" s="212"/>
      <c r="AL283" s="212"/>
      <c r="AM283" s="212"/>
      <c r="AN283" s="212"/>
      <c r="AO283" s="212"/>
    </row>
    <row r="284" spans="1:41" s="113" customFormat="1" outlineLevel="4" x14ac:dyDescent="0.25">
      <c r="A284" s="232" t="s">
        <v>757</v>
      </c>
      <c r="B284" s="230" t="s">
        <v>721</v>
      </c>
      <c r="C284" s="231"/>
      <c r="D284" s="216" t="s">
        <v>721</v>
      </c>
      <c r="E284" s="178">
        <f t="shared" si="30"/>
        <v>2282.2400000000002</v>
      </c>
      <c r="F284" s="24"/>
      <c r="G284" s="181"/>
      <c r="H284" s="181">
        <f>SUM(H285:H289)</f>
        <v>2282.2400000000002</v>
      </c>
      <c r="I284" s="24"/>
      <c r="J284" s="178">
        <f t="shared" si="31"/>
        <v>2282.2400000000002</v>
      </c>
      <c r="K284" s="24"/>
      <c r="L284" s="181"/>
      <c r="M284" s="181">
        <f>SUM(M285:M289)</f>
        <v>2282.2400000000002</v>
      </c>
      <c r="N284" s="24"/>
      <c r="O284" s="178">
        <f t="shared" si="32"/>
        <v>2282.2400000000002</v>
      </c>
      <c r="P284" s="24"/>
      <c r="Q284" s="181"/>
      <c r="R284" s="181">
        <f>SUM(R285:R289)</f>
        <v>2282.2400000000002</v>
      </c>
      <c r="S284" s="24"/>
      <c r="T284" s="24">
        <f t="shared" si="27"/>
        <v>100</v>
      </c>
      <c r="U284" s="138"/>
      <c r="V284" s="134"/>
      <c r="W284" s="133"/>
      <c r="Z284" s="213"/>
      <c r="AA284" s="213"/>
      <c r="AB284" s="212"/>
      <c r="AC284" s="213"/>
      <c r="AD284" s="212"/>
      <c r="AE284" s="212"/>
      <c r="AF284" s="212"/>
      <c r="AG284" s="212"/>
      <c r="AH284" s="212"/>
      <c r="AI284" s="212"/>
      <c r="AJ284" s="212"/>
      <c r="AK284" s="212"/>
      <c r="AL284" s="212"/>
      <c r="AM284" s="212"/>
      <c r="AN284" s="212"/>
      <c r="AO284" s="212"/>
    </row>
    <row r="285" spans="1:41" s="113" customFormat="1" ht="15" customHeight="1" outlineLevel="5" x14ac:dyDescent="0.25">
      <c r="A285" s="234"/>
      <c r="B285" s="143"/>
      <c r="C285" s="200" t="s">
        <v>699</v>
      </c>
      <c r="D285" s="217"/>
      <c r="E285" s="178">
        <f t="shared" si="30"/>
        <v>1650</v>
      </c>
      <c r="F285" s="24"/>
      <c r="G285" s="24"/>
      <c r="H285" s="24">
        <v>1650</v>
      </c>
      <c r="I285" s="24"/>
      <c r="J285" s="178">
        <f t="shared" si="31"/>
        <v>1650</v>
      </c>
      <c r="K285" s="24"/>
      <c r="L285" s="24"/>
      <c r="M285" s="24">
        <v>1650</v>
      </c>
      <c r="N285" s="24"/>
      <c r="O285" s="178">
        <f t="shared" si="32"/>
        <v>1650</v>
      </c>
      <c r="P285" s="24"/>
      <c r="Q285" s="24"/>
      <c r="R285" s="24">
        <v>1650</v>
      </c>
      <c r="S285" s="24"/>
      <c r="T285" s="24">
        <f t="shared" si="27"/>
        <v>100</v>
      </c>
      <c r="U285" s="138"/>
      <c r="V285" s="134"/>
      <c r="W285" s="133"/>
      <c r="Z285" s="213"/>
      <c r="AA285" s="213"/>
      <c r="AB285" s="212"/>
      <c r="AC285" s="213"/>
      <c r="AD285" s="212"/>
      <c r="AE285" s="212"/>
      <c r="AF285" s="212"/>
      <c r="AG285" s="212"/>
      <c r="AH285" s="212"/>
      <c r="AI285" s="212"/>
      <c r="AJ285" s="212"/>
      <c r="AK285" s="212"/>
      <c r="AL285" s="212"/>
      <c r="AM285" s="212"/>
      <c r="AN285" s="212"/>
      <c r="AO285" s="212"/>
    </row>
    <row r="286" spans="1:41" s="113" customFormat="1" ht="15.75" customHeight="1" outlineLevel="5" x14ac:dyDescent="0.25">
      <c r="A286" s="234"/>
      <c r="B286" s="143"/>
      <c r="C286" s="200" t="s">
        <v>742</v>
      </c>
      <c r="D286" s="217"/>
      <c r="E286" s="178">
        <f t="shared" si="30"/>
        <v>369.11</v>
      </c>
      <c r="F286" s="24"/>
      <c r="G286" s="24"/>
      <c r="H286" s="24">
        <v>369.11</v>
      </c>
      <c r="I286" s="24"/>
      <c r="J286" s="178">
        <f t="shared" si="31"/>
        <v>369.11</v>
      </c>
      <c r="K286" s="24"/>
      <c r="L286" s="24"/>
      <c r="M286" s="24">
        <v>369.11</v>
      </c>
      <c r="N286" s="24"/>
      <c r="O286" s="178">
        <f t="shared" si="32"/>
        <v>369.11</v>
      </c>
      <c r="P286" s="24"/>
      <c r="Q286" s="24"/>
      <c r="R286" s="24">
        <v>369.11</v>
      </c>
      <c r="S286" s="24"/>
      <c r="T286" s="24">
        <f t="shared" si="27"/>
        <v>100</v>
      </c>
      <c r="U286" s="138"/>
      <c r="V286" s="134"/>
      <c r="W286" s="133"/>
      <c r="Z286" s="213"/>
      <c r="AA286" s="213"/>
      <c r="AB286" s="212"/>
      <c r="AC286" s="213"/>
      <c r="AD286" s="212"/>
      <c r="AE286" s="212"/>
      <c r="AF286" s="212"/>
      <c r="AG286" s="212"/>
      <c r="AH286" s="212"/>
      <c r="AI286" s="212"/>
      <c r="AJ286" s="212"/>
      <c r="AK286" s="212"/>
      <c r="AL286" s="212"/>
      <c r="AM286" s="212"/>
      <c r="AN286" s="212"/>
      <c r="AO286" s="212"/>
    </row>
    <row r="287" spans="1:41" s="113" customFormat="1" outlineLevel="5" x14ac:dyDescent="0.25">
      <c r="A287" s="234"/>
      <c r="B287" s="143"/>
      <c r="C287" s="200" t="s">
        <v>715</v>
      </c>
      <c r="D287" s="217"/>
      <c r="E287" s="178">
        <f t="shared" si="30"/>
        <v>18.73</v>
      </c>
      <c r="F287" s="24"/>
      <c r="G287" s="24"/>
      <c r="H287" s="24">
        <v>18.73</v>
      </c>
      <c r="I287" s="24"/>
      <c r="J287" s="178">
        <f t="shared" si="31"/>
        <v>18.73</v>
      </c>
      <c r="K287" s="24"/>
      <c r="L287" s="24"/>
      <c r="M287" s="24">
        <v>18.73</v>
      </c>
      <c r="N287" s="24"/>
      <c r="O287" s="178">
        <f t="shared" si="32"/>
        <v>18.73</v>
      </c>
      <c r="P287" s="24"/>
      <c r="Q287" s="24"/>
      <c r="R287" s="24">
        <v>18.73</v>
      </c>
      <c r="S287" s="24"/>
      <c r="T287" s="24">
        <f t="shared" si="27"/>
        <v>100</v>
      </c>
      <c r="U287" s="138"/>
      <c r="V287" s="134"/>
      <c r="W287" s="133"/>
      <c r="Z287" s="213"/>
      <c r="AA287" s="213"/>
      <c r="AB287" s="212"/>
      <c r="AC287" s="213"/>
      <c r="AD287" s="212"/>
      <c r="AE287" s="212"/>
      <c r="AF287" s="212"/>
      <c r="AG287" s="212"/>
      <c r="AH287" s="212"/>
      <c r="AI287" s="212"/>
      <c r="AJ287" s="212"/>
      <c r="AK287" s="212"/>
      <c r="AL287" s="212"/>
      <c r="AM287" s="212"/>
      <c r="AN287" s="212"/>
      <c r="AO287" s="212"/>
    </row>
    <row r="288" spans="1:41" s="113" customFormat="1" ht="15" customHeight="1" outlineLevel="5" x14ac:dyDescent="0.25">
      <c r="A288" s="234"/>
      <c r="B288" s="143"/>
      <c r="C288" s="200" t="s">
        <v>677</v>
      </c>
      <c r="D288" s="217"/>
      <c r="E288" s="178">
        <f t="shared" si="30"/>
        <v>208.76</v>
      </c>
      <c r="F288" s="24"/>
      <c r="G288" s="24"/>
      <c r="H288" s="24">
        <v>208.76</v>
      </c>
      <c r="I288" s="24"/>
      <c r="J288" s="178">
        <f t="shared" si="31"/>
        <v>208.76</v>
      </c>
      <c r="K288" s="24"/>
      <c r="L288" s="24"/>
      <c r="M288" s="24">
        <v>208.76</v>
      </c>
      <c r="N288" s="24"/>
      <c r="O288" s="178">
        <f t="shared" si="32"/>
        <v>208.76</v>
      </c>
      <c r="P288" s="24"/>
      <c r="Q288" s="24"/>
      <c r="R288" s="24">
        <v>208.76</v>
      </c>
      <c r="S288" s="24"/>
      <c r="T288" s="24">
        <f t="shared" si="27"/>
        <v>100</v>
      </c>
      <c r="U288" s="138"/>
      <c r="V288" s="134"/>
      <c r="W288" s="133"/>
      <c r="Z288" s="213"/>
      <c r="AA288" s="213"/>
      <c r="AB288" s="212"/>
      <c r="AC288" s="213"/>
      <c r="AD288" s="212"/>
      <c r="AE288" s="212"/>
      <c r="AF288" s="212"/>
      <c r="AG288" s="212"/>
      <c r="AH288" s="212"/>
      <c r="AI288" s="212"/>
      <c r="AJ288" s="212"/>
      <c r="AK288" s="212"/>
      <c r="AL288" s="212"/>
      <c r="AM288" s="212"/>
      <c r="AN288" s="212"/>
      <c r="AO288" s="212"/>
    </row>
    <row r="289" spans="1:41" s="113" customFormat="1" ht="15.75" customHeight="1" outlineLevel="5" x14ac:dyDescent="0.25">
      <c r="A289" s="233"/>
      <c r="B289" s="143"/>
      <c r="C289" s="200" t="s">
        <v>702</v>
      </c>
      <c r="D289" s="218"/>
      <c r="E289" s="178">
        <f t="shared" si="30"/>
        <v>35.64</v>
      </c>
      <c r="F289" s="24"/>
      <c r="G289" s="24"/>
      <c r="H289" s="24">
        <v>35.64</v>
      </c>
      <c r="I289" s="24"/>
      <c r="J289" s="178">
        <f t="shared" si="31"/>
        <v>35.64</v>
      </c>
      <c r="K289" s="24"/>
      <c r="L289" s="24"/>
      <c r="M289" s="24">
        <v>35.64</v>
      </c>
      <c r="N289" s="24"/>
      <c r="O289" s="178">
        <f t="shared" si="32"/>
        <v>35.64</v>
      </c>
      <c r="P289" s="24"/>
      <c r="Q289" s="24"/>
      <c r="R289" s="24">
        <v>35.64</v>
      </c>
      <c r="S289" s="24"/>
      <c r="T289" s="24">
        <f t="shared" si="27"/>
        <v>100</v>
      </c>
      <c r="U289" s="138"/>
      <c r="V289" s="134"/>
      <c r="W289" s="133"/>
      <c r="Z289" s="213"/>
      <c r="AA289" s="213"/>
      <c r="AB289" s="212"/>
      <c r="AC289" s="213"/>
      <c r="AD289" s="212"/>
      <c r="AE289" s="212"/>
      <c r="AF289" s="212"/>
      <c r="AG289" s="212"/>
      <c r="AH289" s="212"/>
      <c r="AI289" s="212"/>
      <c r="AJ289" s="212"/>
      <c r="AK289" s="212"/>
      <c r="AL289" s="212"/>
      <c r="AM289" s="212"/>
      <c r="AN289" s="212"/>
      <c r="AO289" s="212"/>
    </row>
    <row r="290" spans="1:41" s="113" customFormat="1" outlineLevel="4" x14ac:dyDescent="0.25">
      <c r="A290" s="232" t="s">
        <v>758</v>
      </c>
      <c r="B290" s="230" t="s">
        <v>722</v>
      </c>
      <c r="C290" s="231"/>
      <c r="D290" s="216" t="s">
        <v>722</v>
      </c>
      <c r="E290" s="178">
        <f t="shared" si="30"/>
        <v>6082.27</v>
      </c>
      <c r="F290" s="24"/>
      <c r="G290" s="181"/>
      <c r="H290" s="181">
        <f>SUM(H291:H295)</f>
        <v>6082.27</v>
      </c>
      <c r="I290" s="24"/>
      <c r="J290" s="178">
        <f t="shared" si="31"/>
        <v>6082.27</v>
      </c>
      <c r="K290" s="24"/>
      <c r="L290" s="181"/>
      <c r="M290" s="181">
        <f>SUM(M291:M295)</f>
        <v>6082.27</v>
      </c>
      <c r="N290" s="24"/>
      <c r="O290" s="178">
        <f t="shared" si="32"/>
        <v>6082.27</v>
      </c>
      <c r="P290" s="24"/>
      <c r="Q290" s="181"/>
      <c r="R290" s="181">
        <f>SUM(R291:R295)</f>
        <v>6082.27</v>
      </c>
      <c r="S290" s="24"/>
      <c r="T290" s="24">
        <f t="shared" si="27"/>
        <v>100</v>
      </c>
      <c r="U290" s="138"/>
      <c r="V290" s="134"/>
      <c r="W290" s="133"/>
      <c r="Z290" s="213"/>
      <c r="AA290" s="213"/>
      <c r="AB290" s="212"/>
      <c r="AC290" s="213"/>
      <c r="AD290" s="212"/>
      <c r="AE290" s="212"/>
      <c r="AF290" s="212"/>
      <c r="AG290" s="212"/>
      <c r="AH290" s="212"/>
      <c r="AI290" s="212"/>
      <c r="AJ290" s="212"/>
      <c r="AK290" s="212"/>
      <c r="AL290" s="212"/>
      <c r="AM290" s="212"/>
      <c r="AN290" s="212"/>
      <c r="AO290" s="212"/>
    </row>
    <row r="291" spans="1:41" s="113" customFormat="1" ht="15" customHeight="1" outlineLevel="5" x14ac:dyDescent="0.25">
      <c r="A291" s="234"/>
      <c r="B291" s="143"/>
      <c r="C291" s="200" t="s">
        <v>678</v>
      </c>
      <c r="D291" s="217"/>
      <c r="E291" s="178">
        <f t="shared" si="30"/>
        <v>191.68</v>
      </c>
      <c r="F291" s="24"/>
      <c r="G291" s="24"/>
      <c r="H291" s="24">
        <v>191.68</v>
      </c>
      <c r="I291" s="24"/>
      <c r="J291" s="178">
        <f t="shared" si="31"/>
        <v>191.68</v>
      </c>
      <c r="K291" s="24"/>
      <c r="L291" s="24"/>
      <c r="M291" s="24">
        <v>191.68</v>
      </c>
      <c r="N291" s="24"/>
      <c r="O291" s="178">
        <f t="shared" si="32"/>
        <v>191.68</v>
      </c>
      <c r="P291" s="24"/>
      <c r="Q291" s="24"/>
      <c r="R291" s="24">
        <v>191.68</v>
      </c>
      <c r="S291" s="24"/>
      <c r="T291" s="24">
        <f t="shared" si="27"/>
        <v>100</v>
      </c>
      <c r="U291" s="138"/>
      <c r="V291" s="134"/>
      <c r="W291" s="133"/>
      <c r="Z291" s="213"/>
      <c r="AA291" s="213"/>
      <c r="AB291" s="212"/>
      <c r="AC291" s="213"/>
      <c r="AD291" s="212"/>
      <c r="AE291" s="212"/>
      <c r="AF291" s="212"/>
      <c r="AG291" s="212"/>
      <c r="AH291" s="212"/>
      <c r="AI291" s="212"/>
      <c r="AJ291" s="212"/>
      <c r="AK291" s="212"/>
      <c r="AL291" s="212"/>
      <c r="AM291" s="212"/>
      <c r="AN291" s="212"/>
      <c r="AO291" s="212"/>
    </row>
    <row r="292" spans="1:41" s="113" customFormat="1" ht="23.25" customHeight="1" outlineLevel="5" x14ac:dyDescent="0.25">
      <c r="A292" s="234"/>
      <c r="B292" s="143"/>
      <c r="C292" s="200" t="s">
        <v>743</v>
      </c>
      <c r="D292" s="217"/>
      <c r="E292" s="178">
        <f t="shared" si="30"/>
        <v>5000</v>
      </c>
      <c r="F292" s="24"/>
      <c r="G292" s="24"/>
      <c r="H292" s="24">
        <v>5000</v>
      </c>
      <c r="I292" s="24"/>
      <c r="J292" s="178">
        <f t="shared" si="31"/>
        <v>5000</v>
      </c>
      <c r="K292" s="24"/>
      <c r="L292" s="24"/>
      <c r="M292" s="24">
        <v>5000</v>
      </c>
      <c r="N292" s="24"/>
      <c r="O292" s="178">
        <f t="shared" si="32"/>
        <v>5000</v>
      </c>
      <c r="P292" s="24"/>
      <c r="Q292" s="24"/>
      <c r="R292" s="24">
        <v>5000</v>
      </c>
      <c r="S292" s="24"/>
      <c r="T292" s="24">
        <f t="shared" si="27"/>
        <v>100</v>
      </c>
      <c r="U292" s="138"/>
      <c r="V292" s="134"/>
      <c r="W292" s="133"/>
      <c r="Z292" s="213"/>
      <c r="AA292" s="213"/>
      <c r="AB292" s="212"/>
      <c r="AC292" s="213"/>
      <c r="AD292" s="212"/>
      <c r="AE292" s="212"/>
      <c r="AF292" s="212"/>
      <c r="AG292" s="212"/>
      <c r="AH292" s="212"/>
      <c r="AI292" s="212"/>
      <c r="AJ292" s="212"/>
      <c r="AK292" s="212"/>
      <c r="AL292" s="212"/>
      <c r="AM292" s="212"/>
      <c r="AN292" s="212"/>
      <c r="AO292" s="212"/>
    </row>
    <row r="293" spans="1:41" s="113" customFormat="1" ht="15" customHeight="1" outlineLevel="5" x14ac:dyDescent="0.25">
      <c r="A293" s="234"/>
      <c r="B293" s="143"/>
      <c r="C293" s="200" t="s">
        <v>689</v>
      </c>
      <c r="D293" s="217"/>
      <c r="E293" s="178">
        <f t="shared" si="30"/>
        <v>498.83</v>
      </c>
      <c r="F293" s="24"/>
      <c r="G293" s="24"/>
      <c r="H293" s="24">
        <v>498.83</v>
      </c>
      <c r="I293" s="24"/>
      <c r="J293" s="178">
        <f t="shared" si="31"/>
        <v>498.83</v>
      </c>
      <c r="K293" s="24"/>
      <c r="L293" s="24"/>
      <c r="M293" s="24">
        <v>498.83</v>
      </c>
      <c r="N293" s="24"/>
      <c r="O293" s="178">
        <f t="shared" si="32"/>
        <v>498.83</v>
      </c>
      <c r="P293" s="24"/>
      <c r="Q293" s="24"/>
      <c r="R293" s="24">
        <v>498.83</v>
      </c>
      <c r="S293" s="24"/>
      <c r="T293" s="24">
        <f t="shared" si="27"/>
        <v>100</v>
      </c>
      <c r="U293" s="138"/>
      <c r="V293" s="134"/>
      <c r="W293" s="133"/>
      <c r="Z293" s="213"/>
      <c r="AA293" s="213"/>
      <c r="AB293" s="212"/>
      <c r="AC293" s="213"/>
      <c r="AD293" s="212"/>
      <c r="AE293" s="212"/>
      <c r="AF293" s="212"/>
      <c r="AG293" s="212"/>
      <c r="AH293" s="212"/>
      <c r="AI293" s="212"/>
      <c r="AJ293" s="212"/>
      <c r="AK293" s="212"/>
      <c r="AL293" s="212"/>
      <c r="AM293" s="212"/>
      <c r="AN293" s="212"/>
      <c r="AO293" s="212"/>
    </row>
    <row r="294" spans="1:41" s="113" customFormat="1" ht="15" customHeight="1" outlineLevel="5" x14ac:dyDescent="0.25">
      <c r="A294" s="234"/>
      <c r="B294" s="143"/>
      <c r="C294" s="200" t="s">
        <v>677</v>
      </c>
      <c r="D294" s="217"/>
      <c r="E294" s="178">
        <f t="shared" si="30"/>
        <v>350</v>
      </c>
      <c r="F294" s="24"/>
      <c r="G294" s="24"/>
      <c r="H294" s="24">
        <v>350</v>
      </c>
      <c r="I294" s="24"/>
      <c r="J294" s="178">
        <f t="shared" si="31"/>
        <v>350</v>
      </c>
      <c r="K294" s="24"/>
      <c r="L294" s="24"/>
      <c r="M294" s="24">
        <v>350</v>
      </c>
      <c r="N294" s="24"/>
      <c r="O294" s="178">
        <f t="shared" si="32"/>
        <v>350</v>
      </c>
      <c r="P294" s="24"/>
      <c r="Q294" s="24"/>
      <c r="R294" s="24">
        <v>350</v>
      </c>
      <c r="S294" s="24"/>
      <c r="T294" s="24">
        <f t="shared" si="27"/>
        <v>100</v>
      </c>
      <c r="U294" s="138"/>
      <c r="V294" s="134"/>
      <c r="W294" s="133"/>
      <c r="Z294" s="213"/>
      <c r="AA294" s="213"/>
      <c r="AB294" s="212"/>
      <c r="AC294" s="213"/>
      <c r="AD294" s="212"/>
      <c r="AE294" s="212"/>
      <c r="AF294" s="212"/>
      <c r="AG294" s="212"/>
      <c r="AH294" s="212"/>
      <c r="AI294" s="212"/>
      <c r="AJ294" s="212"/>
      <c r="AK294" s="212"/>
      <c r="AL294" s="212"/>
      <c r="AM294" s="212"/>
      <c r="AN294" s="212"/>
      <c r="AO294" s="212"/>
    </row>
    <row r="295" spans="1:41" s="113" customFormat="1" ht="15.75" customHeight="1" outlineLevel="5" x14ac:dyDescent="0.25">
      <c r="A295" s="233"/>
      <c r="B295" s="143"/>
      <c r="C295" s="200" t="s">
        <v>702</v>
      </c>
      <c r="D295" s="218"/>
      <c r="E295" s="178">
        <f t="shared" si="30"/>
        <v>41.76</v>
      </c>
      <c r="F295" s="24"/>
      <c r="G295" s="24"/>
      <c r="H295" s="24">
        <v>41.76</v>
      </c>
      <c r="I295" s="24"/>
      <c r="J295" s="178">
        <f t="shared" si="31"/>
        <v>41.76</v>
      </c>
      <c r="K295" s="24"/>
      <c r="L295" s="24"/>
      <c r="M295" s="24">
        <v>41.76</v>
      </c>
      <c r="N295" s="24"/>
      <c r="O295" s="178">
        <f t="shared" si="32"/>
        <v>41.76</v>
      </c>
      <c r="P295" s="24"/>
      <c r="Q295" s="24"/>
      <c r="R295" s="24">
        <v>41.76</v>
      </c>
      <c r="S295" s="24"/>
      <c r="T295" s="24">
        <f t="shared" si="27"/>
        <v>100</v>
      </c>
      <c r="U295" s="138"/>
      <c r="V295" s="134"/>
      <c r="W295" s="133"/>
      <c r="Z295" s="213"/>
      <c r="AA295" s="213"/>
      <c r="AB295" s="212"/>
      <c r="AC295" s="213"/>
      <c r="AD295" s="212"/>
      <c r="AE295" s="212"/>
      <c r="AF295" s="212"/>
      <c r="AG295" s="212"/>
      <c r="AH295" s="212"/>
      <c r="AI295" s="212"/>
      <c r="AJ295" s="212"/>
      <c r="AK295" s="212"/>
      <c r="AL295" s="212"/>
      <c r="AM295" s="212"/>
      <c r="AN295" s="212"/>
      <c r="AO295" s="212"/>
    </row>
    <row r="296" spans="1:41" s="113" customFormat="1" outlineLevel="4" x14ac:dyDescent="0.25">
      <c r="A296" s="232" t="s">
        <v>759</v>
      </c>
      <c r="B296" s="230" t="s">
        <v>723</v>
      </c>
      <c r="C296" s="231"/>
      <c r="D296" s="216" t="s">
        <v>723</v>
      </c>
      <c r="E296" s="178">
        <f t="shared" si="30"/>
        <v>4115.8600000000006</v>
      </c>
      <c r="F296" s="24"/>
      <c r="G296" s="181">
        <f>SUM(G297:G300)</f>
        <v>1000</v>
      </c>
      <c r="H296" s="181">
        <f>SUM(H297:H300)</f>
        <v>3115.86</v>
      </c>
      <c r="I296" s="24"/>
      <c r="J296" s="178">
        <f t="shared" si="31"/>
        <v>4115.8600000000006</v>
      </c>
      <c r="K296" s="24"/>
      <c r="L296" s="181">
        <f>SUM(L297:L300)</f>
        <v>1000</v>
      </c>
      <c r="M296" s="181">
        <f>SUM(M297:M300)</f>
        <v>3115.86</v>
      </c>
      <c r="N296" s="24"/>
      <c r="O296" s="178">
        <f t="shared" si="32"/>
        <v>4115.8600000000006</v>
      </c>
      <c r="P296" s="24"/>
      <c r="Q296" s="181">
        <f>SUM(Q297:Q300)</f>
        <v>1000</v>
      </c>
      <c r="R296" s="181">
        <f>SUM(R297:R300)</f>
        <v>3115.86</v>
      </c>
      <c r="S296" s="24"/>
      <c r="T296" s="24">
        <f t="shared" si="27"/>
        <v>100</v>
      </c>
      <c r="U296" s="138"/>
      <c r="V296" s="134"/>
      <c r="W296" s="133"/>
      <c r="Z296" s="213"/>
      <c r="AA296" s="213"/>
      <c r="AB296" s="212"/>
      <c r="AC296" s="213"/>
      <c r="AD296" s="212"/>
      <c r="AE296" s="212"/>
      <c r="AF296" s="212"/>
      <c r="AG296" s="212"/>
      <c r="AH296" s="212"/>
      <c r="AI296" s="212"/>
      <c r="AJ296" s="212"/>
      <c r="AK296" s="212"/>
      <c r="AL296" s="212"/>
      <c r="AM296" s="212"/>
      <c r="AN296" s="212"/>
      <c r="AO296" s="212"/>
    </row>
    <row r="297" spans="1:41" s="113" customFormat="1" ht="15" customHeight="1" outlineLevel="5" x14ac:dyDescent="0.25">
      <c r="A297" s="234"/>
      <c r="B297" s="143"/>
      <c r="C297" s="200" t="s">
        <v>679</v>
      </c>
      <c r="D297" s="217"/>
      <c r="E297" s="178">
        <f t="shared" si="30"/>
        <v>2000</v>
      </c>
      <c r="F297" s="24"/>
      <c r="G297" s="24">
        <v>1000</v>
      </c>
      <c r="H297" s="24">
        <v>1000</v>
      </c>
      <c r="I297" s="24"/>
      <c r="J297" s="178">
        <f t="shared" si="31"/>
        <v>2000</v>
      </c>
      <c r="K297" s="24"/>
      <c r="L297" s="24">
        <v>1000</v>
      </c>
      <c r="M297" s="24">
        <v>1000</v>
      </c>
      <c r="N297" s="24"/>
      <c r="O297" s="178">
        <f t="shared" si="32"/>
        <v>2000</v>
      </c>
      <c r="P297" s="24"/>
      <c r="Q297" s="24">
        <v>1000</v>
      </c>
      <c r="R297" s="24">
        <v>1000</v>
      </c>
      <c r="S297" s="24"/>
      <c r="T297" s="24">
        <f t="shared" si="27"/>
        <v>100</v>
      </c>
      <c r="U297" s="138"/>
      <c r="V297" s="134"/>
      <c r="W297" s="133"/>
      <c r="Z297" s="213"/>
      <c r="AA297" s="213"/>
      <c r="AB297" s="212"/>
      <c r="AC297" s="213"/>
      <c r="AD297" s="212"/>
      <c r="AE297" s="212"/>
      <c r="AF297" s="212"/>
      <c r="AG297" s="212"/>
      <c r="AH297" s="212"/>
      <c r="AI297" s="212"/>
      <c r="AJ297" s="212"/>
      <c r="AK297" s="212"/>
      <c r="AL297" s="212"/>
      <c r="AM297" s="212"/>
      <c r="AN297" s="212"/>
      <c r="AO297" s="212"/>
    </row>
    <row r="298" spans="1:41" s="113" customFormat="1" ht="15.75" customHeight="1" outlineLevel="5" x14ac:dyDescent="0.25">
      <c r="A298" s="234"/>
      <c r="B298" s="143"/>
      <c r="C298" s="200" t="s">
        <v>724</v>
      </c>
      <c r="D298" s="217"/>
      <c r="E298" s="178">
        <f t="shared" si="30"/>
        <v>1895.94</v>
      </c>
      <c r="F298" s="24"/>
      <c r="G298" s="24"/>
      <c r="H298" s="24">
        <v>1895.94</v>
      </c>
      <c r="I298" s="24"/>
      <c r="J298" s="178">
        <f t="shared" si="31"/>
        <v>1895.94</v>
      </c>
      <c r="K298" s="24"/>
      <c r="L298" s="24"/>
      <c r="M298" s="24">
        <v>1895.94</v>
      </c>
      <c r="N298" s="24"/>
      <c r="O298" s="178">
        <f t="shared" si="32"/>
        <v>1895.94</v>
      </c>
      <c r="P298" s="24"/>
      <c r="Q298" s="24"/>
      <c r="R298" s="24">
        <v>1895.94</v>
      </c>
      <c r="S298" s="24"/>
      <c r="T298" s="24">
        <f t="shared" si="27"/>
        <v>100</v>
      </c>
      <c r="U298" s="138"/>
      <c r="V298" s="134"/>
      <c r="W298" s="133"/>
      <c r="Z298" s="213"/>
      <c r="AA298" s="213"/>
      <c r="AB298" s="212"/>
      <c r="AC298" s="213"/>
      <c r="AD298" s="212"/>
      <c r="AE298" s="212"/>
      <c r="AF298" s="212"/>
      <c r="AG298" s="212"/>
      <c r="AH298" s="212"/>
      <c r="AI298" s="212"/>
      <c r="AJ298" s="212"/>
      <c r="AK298" s="212"/>
      <c r="AL298" s="212"/>
      <c r="AM298" s="212"/>
      <c r="AN298" s="212"/>
      <c r="AO298" s="212"/>
    </row>
    <row r="299" spans="1:41" s="113" customFormat="1" outlineLevel="5" x14ac:dyDescent="0.25">
      <c r="A299" s="234"/>
      <c r="B299" s="143"/>
      <c r="C299" s="200" t="s">
        <v>677</v>
      </c>
      <c r="D299" s="217"/>
      <c r="E299" s="178">
        <f t="shared" si="30"/>
        <v>152</v>
      </c>
      <c r="F299" s="24"/>
      <c r="G299" s="24"/>
      <c r="H299" s="24">
        <v>152</v>
      </c>
      <c r="I299" s="24"/>
      <c r="J299" s="178">
        <f t="shared" si="31"/>
        <v>152</v>
      </c>
      <c r="K299" s="24"/>
      <c r="L299" s="24"/>
      <c r="M299" s="24">
        <v>152</v>
      </c>
      <c r="N299" s="24"/>
      <c r="O299" s="178">
        <f t="shared" si="32"/>
        <v>152</v>
      </c>
      <c r="P299" s="24"/>
      <c r="Q299" s="24"/>
      <c r="R299" s="24">
        <v>152</v>
      </c>
      <c r="S299" s="24"/>
      <c r="T299" s="24">
        <f t="shared" si="27"/>
        <v>100</v>
      </c>
      <c r="U299" s="138"/>
      <c r="V299" s="134"/>
      <c r="W299" s="133"/>
      <c r="Z299" s="213"/>
      <c r="AA299" s="213"/>
      <c r="AB299" s="212"/>
      <c r="AC299" s="213"/>
      <c r="AD299" s="212"/>
      <c r="AE299" s="212"/>
      <c r="AF299" s="212"/>
      <c r="AG299" s="212"/>
      <c r="AH299" s="212"/>
      <c r="AI299" s="212"/>
      <c r="AJ299" s="212"/>
      <c r="AK299" s="212"/>
      <c r="AL299" s="212"/>
      <c r="AM299" s="212"/>
      <c r="AN299" s="212"/>
      <c r="AO299" s="212"/>
    </row>
    <row r="300" spans="1:41" s="113" customFormat="1" outlineLevel="5" x14ac:dyDescent="0.25">
      <c r="A300" s="233"/>
      <c r="B300" s="143"/>
      <c r="C300" s="200" t="s">
        <v>702</v>
      </c>
      <c r="D300" s="218"/>
      <c r="E300" s="178">
        <f t="shared" si="30"/>
        <v>67.92</v>
      </c>
      <c r="F300" s="24"/>
      <c r="G300" s="24"/>
      <c r="H300" s="24">
        <v>67.92</v>
      </c>
      <c r="I300" s="24"/>
      <c r="J300" s="178">
        <f t="shared" si="31"/>
        <v>67.92</v>
      </c>
      <c r="K300" s="24"/>
      <c r="L300" s="24"/>
      <c r="M300" s="24">
        <v>67.92</v>
      </c>
      <c r="N300" s="24"/>
      <c r="O300" s="178">
        <f t="shared" si="32"/>
        <v>67.92</v>
      </c>
      <c r="P300" s="24"/>
      <c r="Q300" s="24"/>
      <c r="R300" s="24">
        <v>67.92</v>
      </c>
      <c r="S300" s="24"/>
      <c r="T300" s="24">
        <f t="shared" si="27"/>
        <v>100</v>
      </c>
      <c r="U300" s="138"/>
      <c r="V300" s="134"/>
      <c r="W300" s="133"/>
      <c r="Z300" s="213"/>
      <c r="AA300" s="213"/>
      <c r="AB300" s="212"/>
      <c r="AC300" s="213"/>
      <c r="AD300" s="212"/>
      <c r="AE300" s="212"/>
      <c r="AF300" s="212"/>
      <c r="AG300" s="212"/>
      <c r="AH300" s="212"/>
      <c r="AI300" s="212"/>
      <c r="AJ300" s="212"/>
      <c r="AK300" s="212"/>
      <c r="AL300" s="212"/>
      <c r="AM300" s="212"/>
      <c r="AN300" s="212"/>
      <c r="AO300" s="212"/>
    </row>
    <row r="301" spans="1:41" s="113" customFormat="1" outlineLevel="4" x14ac:dyDescent="0.25">
      <c r="A301" s="232" t="s">
        <v>760</v>
      </c>
      <c r="B301" s="230" t="s">
        <v>725</v>
      </c>
      <c r="C301" s="231"/>
      <c r="D301" s="216" t="s">
        <v>725</v>
      </c>
      <c r="E301" s="178">
        <f t="shared" si="30"/>
        <v>3926.39</v>
      </c>
      <c r="F301" s="24"/>
      <c r="G301" s="181"/>
      <c r="H301" s="181">
        <f>SUM(H302:H307)</f>
        <v>3926.39</v>
      </c>
      <c r="I301" s="24"/>
      <c r="J301" s="178">
        <f t="shared" si="31"/>
        <v>3926.39</v>
      </c>
      <c r="K301" s="24"/>
      <c r="L301" s="181"/>
      <c r="M301" s="181">
        <f>SUM(M302:M307)</f>
        <v>3926.39</v>
      </c>
      <c r="N301" s="24"/>
      <c r="O301" s="178">
        <f t="shared" si="32"/>
        <v>3926.39</v>
      </c>
      <c r="P301" s="24"/>
      <c r="Q301" s="181"/>
      <c r="R301" s="181">
        <f>SUM(R302:R307)</f>
        <v>3926.39</v>
      </c>
      <c r="S301" s="24"/>
      <c r="T301" s="24">
        <f t="shared" si="27"/>
        <v>100</v>
      </c>
      <c r="U301" s="138"/>
      <c r="V301" s="134"/>
      <c r="W301" s="133"/>
      <c r="Z301" s="213"/>
      <c r="AA301" s="213"/>
      <c r="AB301" s="212"/>
      <c r="AC301" s="213"/>
      <c r="AD301" s="212"/>
      <c r="AE301" s="212"/>
      <c r="AF301" s="212"/>
      <c r="AG301" s="212"/>
      <c r="AH301" s="212"/>
      <c r="AI301" s="212"/>
      <c r="AJ301" s="212"/>
      <c r="AK301" s="212"/>
      <c r="AL301" s="212"/>
      <c r="AM301" s="212"/>
      <c r="AN301" s="212"/>
      <c r="AO301" s="212"/>
    </row>
    <row r="302" spans="1:41" s="113" customFormat="1" ht="15" customHeight="1" outlineLevel="5" x14ac:dyDescent="0.25">
      <c r="A302" s="234"/>
      <c r="B302" s="143"/>
      <c r="C302" s="200" t="s">
        <v>726</v>
      </c>
      <c r="D302" s="217"/>
      <c r="E302" s="178">
        <f t="shared" si="30"/>
        <v>1031.19</v>
      </c>
      <c r="F302" s="24"/>
      <c r="G302" s="24"/>
      <c r="H302" s="24">
        <v>1031.19</v>
      </c>
      <c r="I302" s="24"/>
      <c r="J302" s="178">
        <f t="shared" si="31"/>
        <v>1031.19</v>
      </c>
      <c r="K302" s="24"/>
      <c r="L302" s="24"/>
      <c r="M302" s="24">
        <v>1031.19</v>
      </c>
      <c r="N302" s="24"/>
      <c r="O302" s="178">
        <f t="shared" si="32"/>
        <v>1031.19</v>
      </c>
      <c r="P302" s="24"/>
      <c r="Q302" s="24"/>
      <c r="R302" s="24">
        <v>1031.19</v>
      </c>
      <c r="S302" s="24"/>
      <c r="T302" s="24">
        <f t="shared" si="27"/>
        <v>100</v>
      </c>
      <c r="U302" s="138"/>
      <c r="V302" s="134"/>
      <c r="W302" s="133"/>
      <c r="Z302" s="213"/>
      <c r="AA302" s="213"/>
      <c r="AB302" s="212"/>
      <c r="AC302" s="213"/>
      <c r="AD302" s="212"/>
      <c r="AE302" s="212"/>
      <c r="AF302" s="212"/>
      <c r="AG302" s="212"/>
      <c r="AH302" s="212"/>
      <c r="AI302" s="212"/>
      <c r="AJ302" s="212"/>
      <c r="AK302" s="212"/>
      <c r="AL302" s="212"/>
      <c r="AM302" s="212"/>
      <c r="AN302" s="212"/>
      <c r="AO302" s="212"/>
    </row>
    <row r="303" spans="1:41" s="113" customFormat="1" ht="15.75" customHeight="1" outlineLevel="5" x14ac:dyDescent="0.25">
      <c r="A303" s="234"/>
      <c r="B303" s="143"/>
      <c r="C303" s="200" t="s">
        <v>679</v>
      </c>
      <c r="D303" s="217"/>
      <c r="E303" s="178">
        <f t="shared" si="30"/>
        <v>845</v>
      </c>
      <c r="F303" s="24"/>
      <c r="G303" s="24"/>
      <c r="H303" s="24">
        <v>845</v>
      </c>
      <c r="I303" s="24"/>
      <c r="J303" s="178">
        <f t="shared" si="31"/>
        <v>845</v>
      </c>
      <c r="K303" s="24"/>
      <c r="L303" s="24"/>
      <c r="M303" s="24">
        <v>845</v>
      </c>
      <c r="N303" s="24"/>
      <c r="O303" s="178">
        <f t="shared" si="32"/>
        <v>845</v>
      </c>
      <c r="P303" s="24"/>
      <c r="Q303" s="24"/>
      <c r="R303" s="24">
        <v>845</v>
      </c>
      <c r="S303" s="24"/>
      <c r="T303" s="24">
        <f t="shared" si="27"/>
        <v>100</v>
      </c>
      <c r="U303" s="138"/>
      <c r="V303" s="134"/>
      <c r="W303" s="133"/>
      <c r="Z303" s="213"/>
      <c r="AA303" s="213"/>
      <c r="AB303" s="212"/>
      <c r="AC303" s="213"/>
      <c r="AD303" s="212"/>
      <c r="AE303" s="212"/>
      <c r="AF303" s="212"/>
      <c r="AG303" s="212"/>
      <c r="AH303" s="212"/>
      <c r="AI303" s="212"/>
      <c r="AJ303" s="212"/>
      <c r="AK303" s="212"/>
      <c r="AL303" s="212"/>
      <c r="AM303" s="212"/>
      <c r="AN303" s="212"/>
      <c r="AO303" s="212"/>
    </row>
    <row r="304" spans="1:41" s="113" customFormat="1" outlineLevel="5" x14ac:dyDescent="0.25">
      <c r="A304" s="234"/>
      <c r="B304" s="143"/>
      <c r="C304" s="200" t="s">
        <v>677</v>
      </c>
      <c r="D304" s="217"/>
      <c r="E304" s="178">
        <f t="shared" si="30"/>
        <v>148.15</v>
      </c>
      <c r="F304" s="24"/>
      <c r="G304" s="24"/>
      <c r="H304" s="24">
        <v>148.15</v>
      </c>
      <c r="I304" s="24"/>
      <c r="J304" s="178">
        <f t="shared" si="31"/>
        <v>148.15</v>
      </c>
      <c r="K304" s="24"/>
      <c r="L304" s="24"/>
      <c r="M304" s="24">
        <v>148.15</v>
      </c>
      <c r="N304" s="24"/>
      <c r="O304" s="178">
        <f t="shared" si="32"/>
        <v>148.15</v>
      </c>
      <c r="P304" s="24"/>
      <c r="Q304" s="24"/>
      <c r="R304" s="24">
        <v>148.15</v>
      </c>
      <c r="S304" s="24"/>
      <c r="T304" s="24">
        <f t="shared" si="27"/>
        <v>100</v>
      </c>
      <c r="U304" s="138"/>
      <c r="V304" s="134"/>
      <c r="W304" s="133"/>
      <c r="Z304" s="213"/>
      <c r="AA304" s="213"/>
      <c r="AB304" s="212"/>
      <c r="AC304" s="213"/>
      <c r="AD304" s="212"/>
      <c r="AE304" s="212"/>
      <c r="AF304" s="212"/>
      <c r="AG304" s="212"/>
      <c r="AH304" s="212"/>
      <c r="AI304" s="212"/>
      <c r="AJ304" s="212"/>
      <c r="AK304" s="212"/>
      <c r="AL304" s="212"/>
      <c r="AM304" s="212"/>
      <c r="AN304" s="212"/>
      <c r="AO304" s="212"/>
    </row>
    <row r="305" spans="1:41" s="113" customFormat="1" ht="25.5" outlineLevel="5" x14ac:dyDescent="0.25">
      <c r="A305" s="234"/>
      <c r="B305" s="143"/>
      <c r="C305" s="200" t="s">
        <v>1011</v>
      </c>
      <c r="D305" s="217"/>
      <c r="E305" s="178">
        <f t="shared" si="30"/>
        <v>282.18</v>
      </c>
      <c r="F305" s="24"/>
      <c r="G305" s="24"/>
      <c r="H305" s="24">
        <v>282.18</v>
      </c>
      <c r="I305" s="24"/>
      <c r="J305" s="178">
        <f t="shared" si="31"/>
        <v>282.18</v>
      </c>
      <c r="K305" s="24"/>
      <c r="L305" s="24"/>
      <c r="M305" s="24">
        <v>282.18</v>
      </c>
      <c r="N305" s="24"/>
      <c r="O305" s="178">
        <f t="shared" si="32"/>
        <v>282.18</v>
      </c>
      <c r="P305" s="24"/>
      <c r="Q305" s="24"/>
      <c r="R305" s="24">
        <v>282.18</v>
      </c>
      <c r="S305" s="24"/>
      <c r="T305" s="24">
        <f t="shared" si="27"/>
        <v>100</v>
      </c>
      <c r="U305" s="138"/>
      <c r="V305" s="134"/>
      <c r="W305" s="133"/>
      <c r="Z305" s="213"/>
      <c r="AA305" s="213"/>
      <c r="AB305" s="212"/>
      <c r="AC305" s="213"/>
      <c r="AD305" s="212"/>
      <c r="AE305" s="212"/>
      <c r="AF305" s="212"/>
      <c r="AG305" s="212"/>
      <c r="AH305" s="212"/>
      <c r="AI305" s="212"/>
      <c r="AJ305" s="212"/>
      <c r="AK305" s="212"/>
      <c r="AL305" s="212"/>
      <c r="AM305" s="212"/>
      <c r="AN305" s="212"/>
      <c r="AO305" s="212"/>
    </row>
    <row r="306" spans="1:41" s="113" customFormat="1" outlineLevel="5" x14ac:dyDescent="0.25">
      <c r="A306" s="234"/>
      <c r="B306" s="143"/>
      <c r="C306" s="200" t="s">
        <v>699</v>
      </c>
      <c r="D306" s="217"/>
      <c r="E306" s="178">
        <f t="shared" si="30"/>
        <v>1580</v>
      </c>
      <c r="F306" s="24"/>
      <c r="G306" s="24"/>
      <c r="H306" s="24">
        <v>1580</v>
      </c>
      <c r="I306" s="24"/>
      <c r="J306" s="178">
        <f t="shared" si="31"/>
        <v>1580</v>
      </c>
      <c r="K306" s="24"/>
      <c r="L306" s="24"/>
      <c r="M306" s="24">
        <v>1580</v>
      </c>
      <c r="N306" s="24"/>
      <c r="O306" s="178">
        <f t="shared" si="32"/>
        <v>1580</v>
      </c>
      <c r="P306" s="24"/>
      <c r="Q306" s="24"/>
      <c r="R306" s="24">
        <v>1580</v>
      </c>
      <c r="S306" s="24"/>
      <c r="T306" s="24">
        <f t="shared" si="27"/>
        <v>100</v>
      </c>
      <c r="U306" s="138"/>
      <c r="V306" s="134"/>
      <c r="W306" s="133"/>
      <c r="Z306" s="213"/>
      <c r="AA306" s="213"/>
      <c r="AB306" s="212"/>
      <c r="AC306" s="213"/>
      <c r="AD306" s="212"/>
      <c r="AE306" s="212"/>
      <c r="AF306" s="212"/>
      <c r="AG306" s="212"/>
      <c r="AH306" s="212"/>
      <c r="AI306" s="212"/>
      <c r="AJ306" s="212"/>
      <c r="AK306" s="212"/>
      <c r="AL306" s="212"/>
      <c r="AM306" s="212"/>
      <c r="AN306" s="212"/>
      <c r="AO306" s="212"/>
    </row>
    <row r="307" spans="1:41" s="113" customFormat="1" ht="15" customHeight="1" outlineLevel="5" x14ac:dyDescent="0.25">
      <c r="A307" s="233"/>
      <c r="B307" s="143"/>
      <c r="C307" s="200" t="s">
        <v>727</v>
      </c>
      <c r="D307" s="218"/>
      <c r="E307" s="178">
        <f t="shared" si="30"/>
        <v>39.869999999999997</v>
      </c>
      <c r="F307" s="24"/>
      <c r="G307" s="24"/>
      <c r="H307" s="24">
        <v>39.869999999999997</v>
      </c>
      <c r="I307" s="24"/>
      <c r="J307" s="178">
        <f t="shared" si="31"/>
        <v>39.869999999999997</v>
      </c>
      <c r="K307" s="24"/>
      <c r="L307" s="24"/>
      <c r="M307" s="24">
        <v>39.869999999999997</v>
      </c>
      <c r="N307" s="24"/>
      <c r="O307" s="178">
        <f t="shared" si="32"/>
        <v>39.869999999999997</v>
      </c>
      <c r="P307" s="24"/>
      <c r="Q307" s="24"/>
      <c r="R307" s="24">
        <v>39.869999999999997</v>
      </c>
      <c r="S307" s="24"/>
      <c r="T307" s="24">
        <f t="shared" si="27"/>
        <v>100</v>
      </c>
      <c r="U307" s="138"/>
      <c r="V307" s="134"/>
      <c r="W307" s="133"/>
      <c r="Z307" s="213"/>
      <c r="AA307" s="213"/>
      <c r="AB307" s="212"/>
      <c r="AC307" s="213"/>
      <c r="AD307" s="212"/>
      <c r="AE307" s="212"/>
      <c r="AF307" s="212"/>
      <c r="AG307" s="212"/>
      <c r="AH307" s="212"/>
      <c r="AI307" s="212"/>
      <c r="AJ307" s="212"/>
      <c r="AK307" s="212"/>
      <c r="AL307" s="212"/>
      <c r="AM307" s="212"/>
      <c r="AN307" s="212"/>
      <c r="AO307" s="212"/>
    </row>
    <row r="308" spans="1:41" s="113" customFormat="1" ht="15.75" customHeight="1" outlineLevel="4" x14ac:dyDescent="0.25">
      <c r="A308" s="232" t="s">
        <v>761</v>
      </c>
      <c r="B308" s="238" t="s">
        <v>728</v>
      </c>
      <c r="C308" s="239"/>
      <c r="D308" s="216" t="s">
        <v>728</v>
      </c>
      <c r="E308" s="178">
        <f t="shared" si="30"/>
        <v>298.35000000000002</v>
      </c>
      <c r="F308" s="24"/>
      <c r="G308" s="181"/>
      <c r="H308" s="181">
        <f>SUM(H309:H311)</f>
        <v>298.35000000000002</v>
      </c>
      <c r="I308" s="24"/>
      <c r="J308" s="178">
        <f t="shared" si="31"/>
        <v>298.35000000000002</v>
      </c>
      <c r="K308" s="24"/>
      <c r="L308" s="181"/>
      <c r="M308" s="181">
        <f>SUM(M309:M311)</f>
        <v>298.35000000000002</v>
      </c>
      <c r="N308" s="24"/>
      <c r="O308" s="178">
        <f t="shared" si="32"/>
        <v>298.35000000000002</v>
      </c>
      <c r="P308" s="24"/>
      <c r="Q308" s="181"/>
      <c r="R308" s="181">
        <f>SUM(R309:R311)</f>
        <v>298.35000000000002</v>
      </c>
      <c r="S308" s="24"/>
      <c r="T308" s="24">
        <f t="shared" si="27"/>
        <v>100</v>
      </c>
      <c r="U308" s="138"/>
      <c r="V308" s="134"/>
      <c r="W308" s="133"/>
      <c r="Z308" s="213"/>
      <c r="AA308" s="213"/>
      <c r="AB308" s="212"/>
      <c r="AC308" s="213"/>
      <c r="AD308" s="212"/>
      <c r="AE308" s="212"/>
      <c r="AF308" s="212"/>
      <c r="AG308" s="212"/>
      <c r="AH308" s="212"/>
      <c r="AI308" s="212"/>
      <c r="AJ308" s="212"/>
      <c r="AK308" s="212"/>
      <c r="AL308" s="212"/>
      <c r="AM308" s="212"/>
      <c r="AN308" s="212"/>
      <c r="AO308" s="212"/>
    </row>
    <row r="309" spans="1:41" s="113" customFormat="1" outlineLevel="5" x14ac:dyDescent="0.25">
      <c r="A309" s="234"/>
      <c r="B309" s="143"/>
      <c r="C309" s="200" t="s">
        <v>729</v>
      </c>
      <c r="D309" s="217"/>
      <c r="E309" s="178">
        <f t="shared" si="30"/>
        <v>40</v>
      </c>
      <c r="F309" s="24"/>
      <c r="G309" s="24"/>
      <c r="H309" s="24">
        <v>40</v>
      </c>
      <c r="I309" s="24"/>
      <c r="J309" s="178">
        <f t="shared" si="31"/>
        <v>40</v>
      </c>
      <c r="K309" s="24"/>
      <c r="L309" s="24"/>
      <c r="M309" s="24">
        <v>40</v>
      </c>
      <c r="N309" s="24"/>
      <c r="O309" s="178">
        <f t="shared" si="32"/>
        <v>40</v>
      </c>
      <c r="P309" s="24"/>
      <c r="Q309" s="24"/>
      <c r="R309" s="24">
        <v>40</v>
      </c>
      <c r="S309" s="24"/>
      <c r="T309" s="24">
        <f t="shared" si="27"/>
        <v>100</v>
      </c>
      <c r="U309" s="138"/>
      <c r="V309" s="134"/>
      <c r="W309" s="133"/>
      <c r="Z309" s="213"/>
      <c r="AA309" s="213"/>
      <c r="AB309" s="212"/>
      <c r="AC309" s="213"/>
      <c r="AD309" s="212"/>
      <c r="AE309" s="212"/>
      <c r="AF309" s="212"/>
      <c r="AG309" s="212"/>
      <c r="AH309" s="212"/>
      <c r="AI309" s="212"/>
      <c r="AJ309" s="212"/>
      <c r="AK309" s="212"/>
      <c r="AL309" s="212"/>
      <c r="AM309" s="212"/>
      <c r="AN309" s="212"/>
      <c r="AO309" s="212"/>
    </row>
    <row r="310" spans="1:41" s="113" customFormat="1" outlineLevel="5" x14ac:dyDescent="0.25">
      <c r="A310" s="234"/>
      <c r="B310" s="143"/>
      <c r="C310" s="200" t="s">
        <v>677</v>
      </c>
      <c r="D310" s="217"/>
      <c r="E310" s="178">
        <f t="shared" si="30"/>
        <v>146.28</v>
      </c>
      <c r="F310" s="24"/>
      <c r="G310" s="24"/>
      <c r="H310" s="24">
        <v>146.28</v>
      </c>
      <c r="I310" s="24"/>
      <c r="J310" s="178">
        <f t="shared" si="31"/>
        <v>146.28</v>
      </c>
      <c r="K310" s="24"/>
      <c r="L310" s="24"/>
      <c r="M310" s="24">
        <v>146.28</v>
      </c>
      <c r="N310" s="24"/>
      <c r="O310" s="178">
        <f t="shared" si="32"/>
        <v>146.28</v>
      </c>
      <c r="P310" s="24"/>
      <c r="Q310" s="24"/>
      <c r="R310" s="24">
        <v>146.28</v>
      </c>
      <c r="S310" s="24"/>
      <c r="T310" s="24">
        <f t="shared" si="27"/>
        <v>100</v>
      </c>
      <c r="U310" s="138"/>
      <c r="V310" s="134"/>
      <c r="W310" s="133"/>
      <c r="Z310" s="213"/>
      <c r="AA310" s="213"/>
      <c r="AB310" s="212"/>
      <c r="AC310" s="213"/>
      <c r="AD310" s="212"/>
      <c r="AE310" s="212"/>
      <c r="AF310" s="212"/>
      <c r="AG310" s="212"/>
      <c r="AH310" s="212"/>
      <c r="AI310" s="212"/>
      <c r="AJ310" s="212"/>
      <c r="AK310" s="212"/>
      <c r="AL310" s="212"/>
      <c r="AM310" s="212"/>
      <c r="AN310" s="212"/>
      <c r="AO310" s="212"/>
    </row>
    <row r="311" spans="1:41" s="113" customFormat="1" outlineLevel="5" x14ac:dyDescent="0.25">
      <c r="A311" s="233"/>
      <c r="B311" s="143"/>
      <c r="C311" s="200" t="s">
        <v>702</v>
      </c>
      <c r="D311" s="218"/>
      <c r="E311" s="178">
        <f t="shared" si="30"/>
        <v>112.07</v>
      </c>
      <c r="F311" s="24"/>
      <c r="G311" s="24"/>
      <c r="H311" s="24">
        <v>112.07</v>
      </c>
      <c r="I311" s="24"/>
      <c r="J311" s="178">
        <f t="shared" si="31"/>
        <v>112.07</v>
      </c>
      <c r="K311" s="24"/>
      <c r="L311" s="24"/>
      <c r="M311" s="24">
        <v>112.07</v>
      </c>
      <c r="N311" s="24"/>
      <c r="O311" s="178">
        <f t="shared" si="32"/>
        <v>112.07</v>
      </c>
      <c r="P311" s="24"/>
      <c r="Q311" s="24"/>
      <c r="R311" s="24">
        <v>112.07</v>
      </c>
      <c r="S311" s="24"/>
      <c r="T311" s="24">
        <f t="shared" si="27"/>
        <v>100</v>
      </c>
      <c r="U311" s="138"/>
      <c r="V311" s="134"/>
      <c r="W311" s="133"/>
      <c r="Z311" s="213"/>
      <c r="AA311" s="213"/>
      <c r="AB311" s="212"/>
      <c r="AC311" s="213"/>
      <c r="AD311" s="212"/>
      <c r="AE311" s="212"/>
      <c r="AF311" s="212"/>
      <c r="AG311" s="212"/>
      <c r="AH311" s="212"/>
      <c r="AI311" s="212"/>
      <c r="AJ311" s="212"/>
      <c r="AK311" s="212"/>
      <c r="AL311" s="212"/>
      <c r="AM311" s="212"/>
      <c r="AN311" s="212"/>
      <c r="AO311" s="212"/>
    </row>
    <row r="312" spans="1:41" s="113" customFormat="1" outlineLevel="4" x14ac:dyDescent="0.25">
      <c r="A312" s="232" t="s">
        <v>762</v>
      </c>
      <c r="B312" s="238" t="s">
        <v>730</v>
      </c>
      <c r="C312" s="239"/>
      <c r="D312" s="216" t="s">
        <v>730</v>
      </c>
      <c r="E312" s="178">
        <f t="shared" si="30"/>
        <v>1381.86</v>
      </c>
      <c r="F312" s="24"/>
      <c r="G312" s="181"/>
      <c r="H312" s="181">
        <f>SUM(H313:H316)</f>
        <v>1381.86</v>
      </c>
      <c r="I312" s="24"/>
      <c r="J312" s="178">
        <f t="shared" si="31"/>
        <v>1381.86</v>
      </c>
      <c r="K312" s="24"/>
      <c r="L312" s="181"/>
      <c r="M312" s="181">
        <f>SUM(M313:M316)</f>
        <v>1381.86</v>
      </c>
      <c r="N312" s="24"/>
      <c r="O312" s="178">
        <f t="shared" si="32"/>
        <v>1381.86</v>
      </c>
      <c r="P312" s="24"/>
      <c r="Q312" s="181"/>
      <c r="R312" s="181">
        <f>SUM(R313:R316)</f>
        <v>1381.86</v>
      </c>
      <c r="S312" s="24"/>
      <c r="T312" s="24">
        <f t="shared" si="27"/>
        <v>100</v>
      </c>
      <c r="U312" s="138"/>
      <c r="V312" s="134"/>
      <c r="W312" s="133"/>
      <c r="Z312" s="213"/>
      <c r="AA312" s="213"/>
      <c r="AB312" s="212"/>
      <c r="AC312" s="213"/>
      <c r="AD312" s="212"/>
      <c r="AE312" s="212"/>
      <c r="AF312" s="212"/>
      <c r="AG312" s="212"/>
      <c r="AH312" s="212"/>
      <c r="AI312" s="212"/>
      <c r="AJ312" s="212"/>
      <c r="AK312" s="212"/>
      <c r="AL312" s="212"/>
      <c r="AM312" s="212"/>
      <c r="AN312" s="212"/>
      <c r="AO312" s="212"/>
    </row>
    <row r="313" spans="1:41" s="113" customFormat="1" ht="15" customHeight="1" outlineLevel="5" x14ac:dyDescent="0.25">
      <c r="A313" s="234"/>
      <c r="B313" s="143"/>
      <c r="C313" s="200" t="s">
        <v>731</v>
      </c>
      <c r="D313" s="217"/>
      <c r="E313" s="178">
        <f t="shared" si="30"/>
        <v>1125</v>
      </c>
      <c r="F313" s="24"/>
      <c r="G313" s="24"/>
      <c r="H313" s="24">
        <v>1125</v>
      </c>
      <c r="I313" s="24"/>
      <c r="J313" s="178">
        <f t="shared" si="31"/>
        <v>1125</v>
      </c>
      <c r="K313" s="24"/>
      <c r="L313" s="24"/>
      <c r="M313" s="24">
        <v>1125</v>
      </c>
      <c r="N313" s="24"/>
      <c r="O313" s="178">
        <f t="shared" si="32"/>
        <v>1125</v>
      </c>
      <c r="P313" s="24"/>
      <c r="Q313" s="24"/>
      <c r="R313" s="24">
        <v>1125</v>
      </c>
      <c r="S313" s="24"/>
      <c r="T313" s="24">
        <f t="shared" si="27"/>
        <v>100</v>
      </c>
      <c r="U313" s="138"/>
      <c r="V313" s="134"/>
      <c r="W313" s="133"/>
      <c r="Z313" s="213"/>
      <c r="AA313" s="213"/>
      <c r="AB313" s="212"/>
      <c r="AC313" s="213"/>
      <c r="AD313" s="212"/>
      <c r="AE313" s="212"/>
      <c r="AF313" s="212"/>
      <c r="AG313" s="212"/>
      <c r="AH313" s="212"/>
      <c r="AI313" s="212"/>
      <c r="AJ313" s="212"/>
      <c r="AK313" s="212"/>
      <c r="AL313" s="212"/>
      <c r="AM313" s="212"/>
      <c r="AN313" s="212"/>
      <c r="AO313" s="212"/>
    </row>
    <row r="314" spans="1:41" s="113" customFormat="1" ht="15.75" customHeight="1" outlineLevel="5" x14ac:dyDescent="0.25">
      <c r="A314" s="234"/>
      <c r="B314" s="143"/>
      <c r="C314" s="200" t="s">
        <v>677</v>
      </c>
      <c r="D314" s="217"/>
      <c r="E314" s="178">
        <f t="shared" si="30"/>
        <v>148.15</v>
      </c>
      <c r="F314" s="24"/>
      <c r="G314" s="24"/>
      <c r="H314" s="24">
        <v>148.15</v>
      </c>
      <c r="I314" s="24"/>
      <c r="J314" s="178">
        <f t="shared" si="31"/>
        <v>148.15</v>
      </c>
      <c r="K314" s="24"/>
      <c r="L314" s="24"/>
      <c r="M314" s="24">
        <v>148.15</v>
      </c>
      <c r="N314" s="24"/>
      <c r="O314" s="178">
        <f t="shared" si="32"/>
        <v>148.15</v>
      </c>
      <c r="P314" s="24"/>
      <c r="Q314" s="24"/>
      <c r="R314" s="24">
        <v>148.15</v>
      </c>
      <c r="S314" s="24"/>
      <c r="T314" s="24">
        <f t="shared" si="27"/>
        <v>100</v>
      </c>
      <c r="U314" s="138"/>
      <c r="V314" s="134"/>
      <c r="W314" s="133"/>
      <c r="Z314" s="213"/>
      <c r="AA314" s="213"/>
      <c r="AB314" s="212"/>
      <c r="AC314" s="213"/>
      <c r="AD314" s="212"/>
      <c r="AE314" s="212"/>
      <c r="AF314" s="212"/>
      <c r="AG314" s="212"/>
      <c r="AH314" s="212"/>
      <c r="AI314" s="212"/>
      <c r="AJ314" s="212"/>
      <c r="AK314" s="212"/>
      <c r="AL314" s="212"/>
      <c r="AM314" s="212"/>
      <c r="AN314" s="212"/>
      <c r="AO314" s="212"/>
    </row>
    <row r="315" spans="1:41" s="113" customFormat="1" outlineLevel="5" x14ac:dyDescent="0.25">
      <c r="A315" s="234"/>
      <c r="B315" s="143"/>
      <c r="C315" s="200" t="s">
        <v>744</v>
      </c>
      <c r="D315" s="217"/>
      <c r="E315" s="178">
        <f t="shared" si="30"/>
        <v>56.6</v>
      </c>
      <c r="F315" s="24"/>
      <c r="G315" s="24"/>
      <c r="H315" s="24">
        <v>56.6</v>
      </c>
      <c r="I315" s="24"/>
      <c r="J315" s="178">
        <f t="shared" si="31"/>
        <v>56.6</v>
      </c>
      <c r="K315" s="24"/>
      <c r="L315" s="24"/>
      <c r="M315" s="24">
        <v>56.6</v>
      </c>
      <c r="N315" s="24"/>
      <c r="O315" s="178">
        <f t="shared" si="32"/>
        <v>56.6</v>
      </c>
      <c r="P315" s="24"/>
      <c r="Q315" s="24"/>
      <c r="R315" s="24">
        <v>56.6</v>
      </c>
      <c r="S315" s="24"/>
      <c r="T315" s="24">
        <f t="shared" si="27"/>
        <v>100</v>
      </c>
      <c r="U315" s="138"/>
      <c r="V315" s="134"/>
      <c r="W315" s="133"/>
      <c r="Z315" s="213"/>
      <c r="AA315" s="213"/>
      <c r="AB315" s="212"/>
      <c r="AC315" s="213"/>
      <c r="AD315" s="212"/>
      <c r="AE315" s="212"/>
      <c r="AF315" s="212"/>
      <c r="AG315" s="212"/>
      <c r="AH315" s="212"/>
      <c r="AI315" s="212"/>
      <c r="AJ315" s="212"/>
      <c r="AK315" s="212"/>
      <c r="AL315" s="212"/>
      <c r="AM315" s="212"/>
      <c r="AN315" s="212"/>
      <c r="AO315" s="212"/>
    </row>
    <row r="316" spans="1:41" s="113" customFormat="1" outlineLevel="5" x14ac:dyDescent="0.25">
      <c r="A316" s="233"/>
      <c r="B316" s="143"/>
      <c r="C316" s="200" t="s">
        <v>702</v>
      </c>
      <c r="D316" s="218"/>
      <c r="E316" s="178">
        <f t="shared" si="30"/>
        <v>52.11</v>
      </c>
      <c r="F316" s="24"/>
      <c r="G316" s="24"/>
      <c r="H316" s="24">
        <v>52.11</v>
      </c>
      <c r="I316" s="24"/>
      <c r="J316" s="178">
        <f t="shared" si="31"/>
        <v>52.11</v>
      </c>
      <c r="K316" s="24"/>
      <c r="L316" s="24"/>
      <c r="M316" s="24">
        <v>52.11</v>
      </c>
      <c r="N316" s="24"/>
      <c r="O316" s="178">
        <f t="shared" si="32"/>
        <v>52.11</v>
      </c>
      <c r="P316" s="24"/>
      <c r="Q316" s="24"/>
      <c r="R316" s="24">
        <v>52.11</v>
      </c>
      <c r="S316" s="24"/>
      <c r="T316" s="24">
        <f t="shared" si="27"/>
        <v>100</v>
      </c>
      <c r="U316" s="138"/>
      <c r="V316" s="134"/>
      <c r="W316" s="133"/>
      <c r="Z316" s="213"/>
      <c r="AA316" s="213"/>
      <c r="AB316" s="212"/>
      <c r="AC316" s="213"/>
      <c r="AD316" s="212"/>
      <c r="AE316" s="212"/>
      <c r="AF316" s="212"/>
      <c r="AG316" s="212"/>
      <c r="AH316" s="212"/>
      <c r="AI316" s="212"/>
      <c r="AJ316" s="212"/>
      <c r="AK316" s="212"/>
      <c r="AL316" s="212"/>
      <c r="AM316" s="212"/>
      <c r="AN316" s="212"/>
      <c r="AO316" s="212"/>
    </row>
    <row r="317" spans="1:41" s="113" customFormat="1" ht="15.75" customHeight="1" outlineLevel="4" x14ac:dyDescent="0.25">
      <c r="A317" s="232" t="s">
        <v>763</v>
      </c>
      <c r="B317" s="238" t="s">
        <v>732</v>
      </c>
      <c r="C317" s="239"/>
      <c r="D317" s="216" t="s">
        <v>732</v>
      </c>
      <c r="E317" s="178">
        <f t="shared" si="30"/>
        <v>602.87</v>
      </c>
      <c r="F317" s="24"/>
      <c r="G317" s="181"/>
      <c r="H317" s="181">
        <f>SUM(H318:H320)</f>
        <v>602.87</v>
      </c>
      <c r="I317" s="24"/>
      <c r="J317" s="178">
        <f t="shared" si="31"/>
        <v>602.87</v>
      </c>
      <c r="K317" s="24"/>
      <c r="L317" s="181"/>
      <c r="M317" s="181">
        <f>SUM(M318:M320)</f>
        <v>602.87</v>
      </c>
      <c r="N317" s="24"/>
      <c r="O317" s="178">
        <f t="shared" si="32"/>
        <v>602.87</v>
      </c>
      <c r="P317" s="24"/>
      <c r="Q317" s="181"/>
      <c r="R317" s="181">
        <f>SUM(R318:R320)</f>
        <v>602.87</v>
      </c>
      <c r="S317" s="24"/>
      <c r="T317" s="24">
        <f t="shared" si="27"/>
        <v>100</v>
      </c>
      <c r="U317" s="138"/>
      <c r="V317" s="134"/>
      <c r="W317" s="133"/>
      <c r="Z317" s="213"/>
      <c r="AA317" s="213"/>
      <c r="AB317" s="212"/>
      <c r="AC317" s="213"/>
      <c r="AD317" s="212"/>
      <c r="AE317" s="212"/>
      <c r="AF317" s="212"/>
      <c r="AG317" s="212"/>
      <c r="AH317" s="212"/>
      <c r="AI317" s="212"/>
      <c r="AJ317" s="212"/>
      <c r="AK317" s="212"/>
      <c r="AL317" s="212"/>
      <c r="AM317" s="212"/>
      <c r="AN317" s="212"/>
      <c r="AO317" s="212"/>
    </row>
    <row r="318" spans="1:41" s="113" customFormat="1" ht="15" customHeight="1" outlineLevel="5" x14ac:dyDescent="0.25">
      <c r="A318" s="234"/>
      <c r="B318" s="143"/>
      <c r="C318" s="200" t="s">
        <v>677</v>
      </c>
      <c r="D318" s="217"/>
      <c r="E318" s="178">
        <f t="shared" si="30"/>
        <v>167.1</v>
      </c>
      <c r="F318" s="24"/>
      <c r="G318" s="24"/>
      <c r="H318" s="24">
        <v>167.1</v>
      </c>
      <c r="I318" s="24"/>
      <c r="J318" s="178">
        <f t="shared" si="31"/>
        <v>167.1</v>
      </c>
      <c r="K318" s="24"/>
      <c r="L318" s="24"/>
      <c r="M318" s="24">
        <v>167.1</v>
      </c>
      <c r="N318" s="24"/>
      <c r="O318" s="178">
        <f t="shared" si="32"/>
        <v>167.1</v>
      </c>
      <c r="P318" s="24"/>
      <c r="Q318" s="24"/>
      <c r="R318" s="24">
        <v>167.1</v>
      </c>
      <c r="S318" s="24"/>
      <c r="T318" s="24">
        <f t="shared" si="27"/>
        <v>100</v>
      </c>
      <c r="U318" s="138"/>
      <c r="V318" s="134"/>
      <c r="W318" s="133"/>
      <c r="Z318" s="213"/>
      <c r="AA318" s="213"/>
      <c r="AB318" s="212"/>
      <c r="AC318" s="213"/>
      <c r="AD318" s="212"/>
      <c r="AE318" s="212"/>
      <c r="AF318" s="212"/>
      <c r="AG318" s="212"/>
      <c r="AH318" s="212"/>
      <c r="AI318" s="212"/>
      <c r="AJ318" s="212"/>
      <c r="AK318" s="212"/>
      <c r="AL318" s="212"/>
      <c r="AM318" s="212"/>
      <c r="AN318" s="212"/>
      <c r="AO318" s="212"/>
    </row>
    <row r="319" spans="1:41" s="113" customFormat="1" ht="15.75" customHeight="1" outlineLevel="5" x14ac:dyDescent="0.25">
      <c r="A319" s="234"/>
      <c r="B319" s="156"/>
      <c r="C319" s="202" t="s">
        <v>678</v>
      </c>
      <c r="D319" s="217"/>
      <c r="E319" s="178">
        <f t="shared" si="30"/>
        <v>401.94</v>
      </c>
      <c r="F319" s="24"/>
      <c r="G319" s="24"/>
      <c r="H319" s="24">
        <v>401.94</v>
      </c>
      <c r="I319" s="24"/>
      <c r="J319" s="178">
        <f t="shared" si="31"/>
        <v>401.94</v>
      </c>
      <c r="K319" s="24"/>
      <c r="L319" s="24"/>
      <c r="M319" s="24">
        <v>401.94</v>
      </c>
      <c r="N319" s="24"/>
      <c r="O319" s="178">
        <f t="shared" si="32"/>
        <v>401.94</v>
      </c>
      <c r="P319" s="24"/>
      <c r="Q319" s="24"/>
      <c r="R319" s="24">
        <v>401.94</v>
      </c>
      <c r="S319" s="24"/>
      <c r="T319" s="24">
        <f t="shared" si="27"/>
        <v>100</v>
      </c>
      <c r="U319" s="138"/>
      <c r="V319" s="134"/>
      <c r="W319" s="133"/>
      <c r="Z319" s="213"/>
      <c r="AA319" s="213"/>
      <c r="AB319" s="212"/>
      <c r="AC319" s="213"/>
      <c r="AD319" s="212"/>
      <c r="AE319" s="212"/>
      <c r="AF319" s="212"/>
      <c r="AG319" s="212"/>
      <c r="AH319" s="212"/>
      <c r="AI319" s="212"/>
      <c r="AJ319" s="212"/>
      <c r="AK319" s="212"/>
      <c r="AL319" s="212"/>
      <c r="AM319" s="212"/>
      <c r="AN319" s="212"/>
      <c r="AO319" s="212"/>
    </row>
    <row r="320" spans="1:41" s="113" customFormat="1" outlineLevel="5" x14ac:dyDescent="0.25">
      <c r="A320" s="233"/>
      <c r="B320" s="143"/>
      <c r="C320" s="200" t="s">
        <v>702</v>
      </c>
      <c r="D320" s="218"/>
      <c r="E320" s="178">
        <f t="shared" si="30"/>
        <v>33.83</v>
      </c>
      <c r="F320" s="24"/>
      <c r="G320" s="24"/>
      <c r="H320" s="24">
        <v>33.83</v>
      </c>
      <c r="I320" s="24"/>
      <c r="J320" s="178">
        <f t="shared" si="31"/>
        <v>33.83</v>
      </c>
      <c r="K320" s="24"/>
      <c r="L320" s="24"/>
      <c r="M320" s="24">
        <v>33.83</v>
      </c>
      <c r="N320" s="24"/>
      <c r="O320" s="178">
        <f t="shared" si="32"/>
        <v>33.83</v>
      </c>
      <c r="P320" s="24"/>
      <c r="Q320" s="24"/>
      <c r="R320" s="24">
        <v>33.83</v>
      </c>
      <c r="S320" s="24"/>
      <c r="T320" s="24">
        <f t="shared" si="27"/>
        <v>100</v>
      </c>
      <c r="U320" s="138"/>
      <c r="V320" s="134"/>
      <c r="W320" s="133"/>
      <c r="Z320" s="213"/>
      <c r="AA320" s="213"/>
      <c r="AB320" s="212"/>
      <c r="AC320" s="213"/>
      <c r="AD320" s="212"/>
      <c r="AE320" s="212"/>
      <c r="AF320" s="212"/>
      <c r="AG320" s="212"/>
      <c r="AH320" s="212"/>
      <c r="AI320" s="212"/>
      <c r="AJ320" s="212"/>
      <c r="AK320" s="212"/>
      <c r="AL320" s="212"/>
      <c r="AM320" s="212"/>
      <c r="AN320" s="212"/>
      <c r="AO320" s="212"/>
    </row>
    <row r="321" spans="1:41" s="113" customFormat="1" outlineLevel="4" x14ac:dyDescent="0.25">
      <c r="A321" s="232" t="s">
        <v>764</v>
      </c>
      <c r="B321" s="238" t="s">
        <v>733</v>
      </c>
      <c r="C321" s="239"/>
      <c r="D321" s="216" t="s">
        <v>733</v>
      </c>
      <c r="E321" s="178">
        <f t="shared" si="30"/>
        <v>384.16999999999996</v>
      </c>
      <c r="F321" s="24"/>
      <c r="G321" s="181"/>
      <c r="H321" s="181">
        <f>SUM(H322:H323)</f>
        <v>384.16999999999996</v>
      </c>
      <c r="I321" s="24"/>
      <c r="J321" s="178">
        <f t="shared" si="31"/>
        <v>384.16999999999996</v>
      </c>
      <c r="K321" s="24"/>
      <c r="L321" s="181"/>
      <c r="M321" s="181">
        <f>SUM(M322:M323)</f>
        <v>384.16999999999996</v>
      </c>
      <c r="N321" s="24"/>
      <c r="O321" s="178">
        <f t="shared" si="32"/>
        <v>384.16999999999996</v>
      </c>
      <c r="P321" s="24"/>
      <c r="Q321" s="181"/>
      <c r="R321" s="181">
        <f>SUM(R322:R323)</f>
        <v>384.16999999999996</v>
      </c>
      <c r="S321" s="24"/>
      <c r="T321" s="24">
        <f t="shared" si="27"/>
        <v>100</v>
      </c>
      <c r="U321" s="138"/>
      <c r="V321" s="134"/>
      <c r="W321" s="133"/>
      <c r="Z321" s="213"/>
      <c r="AA321" s="213"/>
      <c r="AB321" s="212"/>
      <c r="AC321" s="213"/>
      <c r="AD321" s="212"/>
      <c r="AE321" s="212"/>
      <c r="AF321" s="212"/>
      <c r="AG321" s="212"/>
      <c r="AH321" s="212"/>
      <c r="AI321" s="212"/>
      <c r="AJ321" s="212"/>
      <c r="AK321" s="212"/>
      <c r="AL321" s="212"/>
      <c r="AM321" s="212"/>
      <c r="AN321" s="212"/>
      <c r="AO321" s="212"/>
    </row>
    <row r="322" spans="1:41" s="113" customFormat="1" ht="15" customHeight="1" outlineLevel="5" x14ac:dyDescent="0.25">
      <c r="A322" s="234"/>
      <c r="B322" s="143"/>
      <c r="C322" s="200" t="s">
        <v>677</v>
      </c>
      <c r="D322" s="217"/>
      <c r="E322" s="178">
        <f t="shared" si="30"/>
        <v>197.44</v>
      </c>
      <c r="F322" s="24"/>
      <c r="G322" s="24"/>
      <c r="H322" s="24">
        <v>197.44</v>
      </c>
      <c r="I322" s="24"/>
      <c r="J322" s="178">
        <f t="shared" si="31"/>
        <v>197.44</v>
      </c>
      <c r="K322" s="24"/>
      <c r="L322" s="24"/>
      <c r="M322" s="24">
        <v>197.44</v>
      </c>
      <c r="N322" s="24"/>
      <c r="O322" s="178">
        <f t="shared" si="32"/>
        <v>197.44</v>
      </c>
      <c r="P322" s="24"/>
      <c r="Q322" s="24"/>
      <c r="R322" s="24">
        <v>197.44</v>
      </c>
      <c r="S322" s="24"/>
      <c r="T322" s="24">
        <f t="shared" si="27"/>
        <v>100</v>
      </c>
      <c r="U322" s="138"/>
      <c r="V322" s="134"/>
      <c r="W322" s="133"/>
      <c r="Z322" s="213"/>
      <c r="AA322" s="213"/>
      <c r="AB322" s="212"/>
      <c r="AC322" s="213"/>
      <c r="AD322" s="212"/>
      <c r="AE322" s="212"/>
      <c r="AF322" s="212"/>
      <c r="AG322" s="212"/>
      <c r="AH322" s="212"/>
      <c r="AI322" s="212"/>
      <c r="AJ322" s="212"/>
      <c r="AK322" s="212"/>
      <c r="AL322" s="212"/>
      <c r="AM322" s="212"/>
      <c r="AN322" s="212"/>
      <c r="AO322" s="212"/>
    </row>
    <row r="323" spans="1:41" s="113" customFormat="1" ht="15.75" customHeight="1" outlineLevel="5" x14ac:dyDescent="0.25">
      <c r="A323" s="233"/>
      <c r="B323" s="143"/>
      <c r="C323" s="200" t="s">
        <v>702</v>
      </c>
      <c r="D323" s="218"/>
      <c r="E323" s="178">
        <f t="shared" si="30"/>
        <v>186.73</v>
      </c>
      <c r="F323" s="24"/>
      <c r="G323" s="24"/>
      <c r="H323" s="24">
        <v>186.73</v>
      </c>
      <c r="I323" s="24"/>
      <c r="J323" s="178">
        <f t="shared" si="31"/>
        <v>186.73</v>
      </c>
      <c r="K323" s="24"/>
      <c r="L323" s="24"/>
      <c r="M323" s="24">
        <v>186.73</v>
      </c>
      <c r="N323" s="24"/>
      <c r="O323" s="178">
        <f t="shared" si="32"/>
        <v>186.73</v>
      </c>
      <c r="P323" s="24"/>
      <c r="Q323" s="24"/>
      <c r="R323" s="24">
        <v>186.73</v>
      </c>
      <c r="S323" s="24"/>
      <c r="T323" s="24">
        <f t="shared" si="27"/>
        <v>100</v>
      </c>
      <c r="U323" s="138"/>
      <c r="V323" s="134"/>
      <c r="W323" s="133"/>
      <c r="Z323" s="213"/>
      <c r="AA323" s="213"/>
      <c r="AB323" s="212"/>
      <c r="AC323" s="213"/>
      <c r="AD323" s="212"/>
      <c r="AE323" s="212"/>
      <c r="AF323" s="212"/>
      <c r="AG323" s="212"/>
      <c r="AH323" s="212"/>
      <c r="AI323" s="212"/>
      <c r="AJ323" s="212"/>
      <c r="AK323" s="212"/>
      <c r="AL323" s="212"/>
      <c r="AM323" s="212"/>
      <c r="AN323" s="212"/>
      <c r="AO323" s="212"/>
    </row>
    <row r="324" spans="1:41" s="113" customFormat="1" outlineLevel="4" x14ac:dyDescent="0.25">
      <c r="A324" s="232" t="s">
        <v>765</v>
      </c>
      <c r="B324" s="238" t="s">
        <v>734</v>
      </c>
      <c r="C324" s="239"/>
      <c r="D324" s="216" t="s">
        <v>734</v>
      </c>
      <c r="E324" s="178">
        <f t="shared" si="30"/>
        <v>1668.2199999999998</v>
      </c>
      <c r="F324" s="24"/>
      <c r="G324" s="181"/>
      <c r="H324" s="181">
        <f>SUM(H325:H328)</f>
        <v>1668.2199999999998</v>
      </c>
      <c r="I324" s="24"/>
      <c r="J324" s="178">
        <f t="shared" si="31"/>
        <v>1668.2199999999998</v>
      </c>
      <c r="K324" s="24"/>
      <c r="L324" s="181"/>
      <c r="M324" s="181">
        <f>SUM(M325:M328)</f>
        <v>1668.2199999999998</v>
      </c>
      <c r="N324" s="24"/>
      <c r="O324" s="178">
        <f t="shared" si="32"/>
        <v>1668.2199999999998</v>
      </c>
      <c r="P324" s="24"/>
      <c r="Q324" s="181"/>
      <c r="R324" s="181">
        <f>SUM(R325:R328)</f>
        <v>1668.2199999999998</v>
      </c>
      <c r="S324" s="24"/>
      <c r="T324" s="24">
        <f t="shared" si="27"/>
        <v>100</v>
      </c>
      <c r="U324" s="138"/>
      <c r="V324" s="134"/>
      <c r="W324" s="133"/>
      <c r="Z324" s="213"/>
      <c r="AA324" s="213"/>
      <c r="AB324" s="212"/>
      <c r="AC324" s="213"/>
      <c r="AD324" s="212"/>
      <c r="AE324" s="212"/>
      <c r="AF324" s="212"/>
      <c r="AG324" s="212"/>
      <c r="AH324" s="212"/>
      <c r="AI324" s="212"/>
      <c r="AJ324" s="212"/>
      <c r="AK324" s="212"/>
      <c r="AL324" s="212"/>
      <c r="AM324" s="212"/>
      <c r="AN324" s="212"/>
      <c r="AO324" s="212"/>
    </row>
    <row r="325" spans="1:41" s="113" customFormat="1" ht="15" customHeight="1" outlineLevel="5" x14ac:dyDescent="0.25">
      <c r="A325" s="234"/>
      <c r="B325" s="143"/>
      <c r="C325" s="200" t="s">
        <v>679</v>
      </c>
      <c r="D325" s="217"/>
      <c r="E325" s="178">
        <f t="shared" si="30"/>
        <v>860.02</v>
      </c>
      <c r="F325" s="24"/>
      <c r="G325" s="24"/>
      <c r="H325" s="24">
        <v>860.02</v>
      </c>
      <c r="I325" s="24"/>
      <c r="J325" s="178">
        <f t="shared" si="31"/>
        <v>860.02</v>
      </c>
      <c r="K325" s="24"/>
      <c r="L325" s="24"/>
      <c r="M325" s="24">
        <v>860.02</v>
      </c>
      <c r="N325" s="24"/>
      <c r="O325" s="178">
        <f t="shared" si="32"/>
        <v>860.02</v>
      </c>
      <c r="P325" s="24"/>
      <c r="Q325" s="24"/>
      <c r="R325" s="24">
        <v>860.02</v>
      </c>
      <c r="S325" s="24"/>
      <c r="T325" s="24">
        <f t="shared" si="27"/>
        <v>100</v>
      </c>
      <c r="U325" s="138"/>
      <c r="V325" s="134"/>
      <c r="W325" s="133"/>
      <c r="Z325" s="213"/>
      <c r="AA325" s="213"/>
      <c r="AB325" s="212"/>
      <c r="AC325" s="213"/>
      <c r="AD325" s="212"/>
      <c r="AE325" s="212"/>
      <c r="AF325" s="212"/>
      <c r="AG325" s="212"/>
      <c r="AH325" s="212"/>
      <c r="AI325" s="212"/>
      <c r="AJ325" s="212"/>
      <c r="AK325" s="212"/>
      <c r="AL325" s="212"/>
      <c r="AM325" s="212"/>
      <c r="AN325" s="212"/>
      <c r="AO325" s="212"/>
    </row>
    <row r="326" spans="1:41" s="113" customFormat="1" ht="15.75" customHeight="1" outlineLevel="5" x14ac:dyDescent="0.25">
      <c r="A326" s="234"/>
      <c r="B326" s="143"/>
      <c r="C326" s="200" t="s">
        <v>678</v>
      </c>
      <c r="D326" s="217"/>
      <c r="E326" s="178">
        <f t="shared" si="30"/>
        <v>512.6</v>
      </c>
      <c r="F326" s="24"/>
      <c r="G326" s="24"/>
      <c r="H326" s="24">
        <v>512.6</v>
      </c>
      <c r="I326" s="24"/>
      <c r="J326" s="178">
        <f t="shared" si="31"/>
        <v>512.6</v>
      </c>
      <c r="K326" s="24"/>
      <c r="L326" s="24"/>
      <c r="M326" s="24">
        <v>512.6</v>
      </c>
      <c r="N326" s="24"/>
      <c r="O326" s="178">
        <f t="shared" si="32"/>
        <v>512.6</v>
      </c>
      <c r="P326" s="24"/>
      <c r="Q326" s="24"/>
      <c r="R326" s="24">
        <v>512.6</v>
      </c>
      <c r="S326" s="24"/>
      <c r="T326" s="24">
        <f t="shared" si="27"/>
        <v>100</v>
      </c>
      <c r="U326" s="138"/>
      <c r="V326" s="134"/>
      <c r="W326" s="133"/>
      <c r="Z326" s="213"/>
      <c r="AA326" s="213"/>
      <c r="AB326" s="212"/>
      <c r="AC326" s="213"/>
      <c r="AD326" s="212"/>
      <c r="AE326" s="212"/>
      <c r="AF326" s="212"/>
      <c r="AG326" s="212"/>
      <c r="AH326" s="212"/>
      <c r="AI326" s="212"/>
      <c r="AJ326" s="212"/>
      <c r="AK326" s="212"/>
      <c r="AL326" s="212"/>
      <c r="AM326" s="212"/>
      <c r="AN326" s="212"/>
      <c r="AO326" s="212"/>
    </row>
    <row r="327" spans="1:41" s="113" customFormat="1" outlineLevel="5" x14ac:dyDescent="0.25">
      <c r="A327" s="234"/>
      <c r="B327" s="143"/>
      <c r="C327" s="200" t="s">
        <v>677</v>
      </c>
      <c r="D327" s="217"/>
      <c r="E327" s="178">
        <f t="shared" si="30"/>
        <v>233.84</v>
      </c>
      <c r="F327" s="24"/>
      <c r="G327" s="24"/>
      <c r="H327" s="24">
        <v>233.84</v>
      </c>
      <c r="I327" s="24"/>
      <c r="J327" s="178">
        <f t="shared" si="31"/>
        <v>233.84</v>
      </c>
      <c r="K327" s="24"/>
      <c r="L327" s="24"/>
      <c r="M327" s="24">
        <v>233.84</v>
      </c>
      <c r="N327" s="24"/>
      <c r="O327" s="178">
        <f t="shared" si="32"/>
        <v>233.84</v>
      </c>
      <c r="P327" s="24"/>
      <c r="Q327" s="24"/>
      <c r="R327" s="24">
        <v>233.84</v>
      </c>
      <c r="S327" s="24"/>
      <c r="T327" s="24">
        <f t="shared" si="27"/>
        <v>100</v>
      </c>
      <c r="U327" s="138"/>
      <c r="V327" s="134"/>
      <c r="W327" s="133"/>
      <c r="Z327" s="213"/>
      <c r="AA327" s="213"/>
      <c r="AB327" s="212"/>
      <c r="AC327" s="213"/>
      <c r="AD327" s="212"/>
      <c r="AE327" s="212"/>
      <c r="AF327" s="212"/>
      <c r="AG327" s="212"/>
      <c r="AH327" s="212"/>
      <c r="AI327" s="212"/>
      <c r="AJ327" s="212"/>
      <c r="AK327" s="212"/>
      <c r="AL327" s="212"/>
      <c r="AM327" s="212"/>
      <c r="AN327" s="212"/>
      <c r="AO327" s="212"/>
    </row>
    <row r="328" spans="1:41" s="113" customFormat="1" ht="15" customHeight="1" outlineLevel="5" x14ac:dyDescent="0.25">
      <c r="A328" s="233"/>
      <c r="B328" s="143"/>
      <c r="C328" s="200" t="s">
        <v>702</v>
      </c>
      <c r="D328" s="218"/>
      <c r="E328" s="178">
        <f t="shared" si="30"/>
        <v>61.76</v>
      </c>
      <c r="F328" s="24"/>
      <c r="G328" s="24"/>
      <c r="H328" s="24">
        <v>61.76</v>
      </c>
      <c r="I328" s="24"/>
      <c r="J328" s="178">
        <f t="shared" si="31"/>
        <v>61.76</v>
      </c>
      <c r="K328" s="24"/>
      <c r="L328" s="24"/>
      <c r="M328" s="24">
        <v>61.76</v>
      </c>
      <c r="N328" s="24"/>
      <c r="O328" s="178">
        <f t="shared" si="32"/>
        <v>61.76</v>
      </c>
      <c r="P328" s="24"/>
      <c r="Q328" s="24"/>
      <c r="R328" s="24">
        <v>61.76</v>
      </c>
      <c r="S328" s="24"/>
      <c r="T328" s="24">
        <f t="shared" si="27"/>
        <v>100</v>
      </c>
      <c r="U328" s="138"/>
      <c r="V328" s="134"/>
      <c r="W328" s="133"/>
      <c r="Z328" s="213"/>
      <c r="AA328" s="213"/>
      <c r="AB328" s="212"/>
      <c r="AC328" s="213"/>
      <c r="AD328" s="212"/>
      <c r="AE328" s="212"/>
      <c r="AF328" s="212"/>
      <c r="AG328" s="212"/>
      <c r="AH328" s="212"/>
      <c r="AI328" s="212"/>
      <c r="AJ328" s="212"/>
      <c r="AK328" s="212"/>
      <c r="AL328" s="212"/>
      <c r="AM328" s="212"/>
      <c r="AN328" s="212"/>
      <c r="AO328" s="212"/>
    </row>
    <row r="329" spans="1:41" s="113" customFormat="1" outlineLevel="4" x14ac:dyDescent="0.25">
      <c r="A329" s="232" t="s">
        <v>766</v>
      </c>
      <c r="B329" s="238" t="s">
        <v>735</v>
      </c>
      <c r="C329" s="239"/>
      <c r="D329" s="216" t="s">
        <v>735</v>
      </c>
      <c r="E329" s="178">
        <f t="shared" si="30"/>
        <v>3470.5299999999997</v>
      </c>
      <c r="F329" s="24"/>
      <c r="G329" s="181">
        <f>SUM(G330:G335)</f>
        <v>947.8</v>
      </c>
      <c r="H329" s="181">
        <f>SUM(H330:H335)</f>
        <v>2522.73</v>
      </c>
      <c r="I329" s="24"/>
      <c r="J329" s="178">
        <f t="shared" si="31"/>
        <v>3470.5299999999997</v>
      </c>
      <c r="K329" s="24"/>
      <c r="L329" s="181">
        <f>SUM(L330:L335)</f>
        <v>947.8</v>
      </c>
      <c r="M329" s="181">
        <f>SUM(M330:M335)</f>
        <v>2522.73</v>
      </c>
      <c r="N329" s="24"/>
      <c r="O329" s="178">
        <f t="shared" si="32"/>
        <v>3470.5299999999997</v>
      </c>
      <c r="P329" s="24"/>
      <c r="Q329" s="181">
        <f>SUM(Q330:Q335)</f>
        <v>947.8</v>
      </c>
      <c r="R329" s="181">
        <f>SUM(R330:R335)</f>
        <v>2522.73</v>
      </c>
      <c r="S329" s="24"/>
      <c r="T329" s="24">
        <f t="shared" si="27"/>
        <v>100</v>
      </c>
      <c r="U329" s="138"/>
      <c r="V329" s="134"/>
      <c r="W329" s="133"/>
      <c r="Z329" s="213"/>
      <c r="AA329" s="213"/>
      <c r="AB329" s="212"/>
      <c r="AC329" s="213"/>
      <c r="AD329" s="212"/>
      <c r="AE329" s="212"/>
      <c r="AF329" s="212"/>
      <c r="AG329" s="212"/>
      <c r="AH329" s="212"/>
      <c r="AI329" s="212"/>
      <c r="AJ329" s="212"/>
      <c r="AK329" s="212"/>
      <c r="AL329" s="212"/>
      <c r="AM329" s="212"/>
      <c r="AN329" s="212"/>
      <c r="AO329" s="212"/>
    </row>
    <row r="330" spans="1:41" s="113" customFormat="1" ht="15" customHeight="1" outlineLevel="5" x14ac:dyDescent="0.25">
      <c r="A330" s="234"/>
      <c r="B330" s="143"/>
      <c r="C330" s="200" t="s">
        <v>736</v>
      </c>
      <c r="D330" s="217"/>
      <c r="E330" s="178">
        <f t="shared" si="30"/>
        <v>250</v>
      </c>
      <c r="F330" s="24"/>
      <c r="G330" s="24"/>
      <c r="H330" s="24">
        <v>250</v>
      </c>
      <c r="I330" s="24"/>
      <c r="J330" s="178">
        <f t="shared" si="31"/>
        <v>250</v>
      </c>
      <c r="K330" s="24"/>
      <c r="L330" s="24"/>
      <c r="M330" s="24">
        <v>250</v>
      </c>
      <c r="N330" s="24"/>
      <c r="O330" s="178">
        <f t="shared" si="32"/>
        <v>250</v>
      </c>
      <c r="P330" s="24"/>
      <c r="Q330" s="24"/>
      <c r="R330" s="24">
        <v>250</v>
      </c>
      <c r="S330" s="24"/>
      <c r="T330" s="24">
        <f t="shared" si="27"/>
        <v>100</v>
      </c>
      <c r="U330" s="138"/>
      <c r="V330" s="134"/>
      <c r="W330" s="133"/>
      <c r="Z330" s="213"/>
      <c r="AA330" s="213"/>
      <c r="AB330" s="212"/>
      <c r="AC330" s="213"/>
      <c r="AD330" s="212"/>
      <c r="AE330" s="212"/>
      <c r="AF330" s="212"/>
      <c r="AG330" s="212"/>
      <c r="AH330" s="212"/>
      <c r="AI330" s="212"/>
      <c r="AJ330" s="212"/>
      <c r="AK330" s="212"/>
      <c r="AL330" s="212"/>
      <c r="AM330" s="212"/>
      <c r="AN330" s="212"/>
      <c r="AO330" s="212"/>
    </row>
    <row r="331" spans="1:41" s="113" customFormat="1" ht="15.75" customHeight="1" outlineLevel="5" x14ac:dyDescent="0.25">
      <c r="A331" s="234"/>
      <c r="B331" s="143"/>
      <c r="C331" s="200" t="s">
        <v>745</v>
      </c>
      <c r="D331" s="217"/>
      <c r="E331" s="178">
        <f t="shared" si="30"/>
        <v>600</v>
      </c>
      <c r="F331" s="24"/>
      <c r="G331" s="24"/>
      <c r="H331" s="24">
        <v>600</v>
      </c>
      <c r="I331" s="24"/>
      <c r="J331" s="178">
        <f t="shared" si="31"/>
        <v>600</v>
      </c>
      <c r="K331" s="24"/>
      <c r="L331" s="24"/>
      <c r="M331" s="24">
        <v>600</v>
      </c>
      <c r="N331" s="24"/>
      <c r="O331" s="178">
        <f t="shared" si="32"/>
        <v>600</v>
      </c>
      <c r="P331" s="24"/>
      <c r="Q331" s="24"/>
      <c r="R331" s="24">
        <v>600</v>
      </c>
      <c r="S331" s="24"/>
      <c r="T331" s="24">
        <f t="shared" si="27"/>
        <v>100</v>
      </c>
      <c r="U331" s="138"/>
      <c r="V331" s="134"/>
      <c r="W331" s="133"/>
      <c r="Z331" s="213"/>
      <c r="AA331" s="213"/>
      <c r="AB331" s="212"/>
      <c r="AC331" s="213"/>
      <c r="AD331" s="212"/>
      <c r="AE331" s="212"/>
      <c r="AF331" s="212"/>
      <c r="AG331" s="212"/>
      <c r="AH331" s="212"/>
      <c r="AI331" s="212"/>
      <c r="AJ331" s="212"/>
      <c r="AK331" s="212"/>
      <c r="AL331" s="212"/>
      <c r="AM331" s="212"/>
      <c r="AN331" s="212"/>
      <c r="AO331" s="212"/>
    </row>
    <row r="332" spans="1:41" s="113" customFormat="1" outlineLevel="5" x14ac:dyDescent="0.25">
      <c r="A332" s="234"/>
      <c r="B332" s="143"/>
      <c r="C332" s="200" t="s">
        <v>679</v>
      </c>
      <c r="D332" s="217"/>
      <c r="E332" s="178">
        <f t="shared" si="30"/>
        <v>400</v>
      </c>
      <c r="F332" s="24"/>
      <c r="G332" s="24"/>
      <c r="H332" s="24">
        <v>400</v>
      </c>
      <c r="I332" s="24"/>
      <c r="J332" s="178">
        <f t="shared" si="31"/>
        <v>400</v>
      </c>
      <c r="K332" s="24"/>
      <c r="L332" s="24"/>
      <c r="M332" s="24">
        <v>400</v>
      </c>
      <c r="N332" s="24"/>
      <c r="O332" s="178">
        <f t="shared" si="32"/>
        <v>400</v>
      </c>
      <c r="P332" s="24"/>
      <c r="Q332" s="24"/>
      <c r="R332" s="24">
        <v>400</v>
      </c>
      <c r="S332" s="24"/>
      <c r="T332" s="24">
        <f t="shared" si="27"/>
        <v>100</v>
      </c>
      <c r="U332" s="138"/>
      <c r="V332" s="134"/>
      <c r="W332" s="133"/>
      <c r="Z332" s="213"/>
      <c r="AA332" s="213"/>
      <c r="AB332" s="212"/>
      <c r="AC332" s="213"/>
      <c r="AD332" s="212"/>
      <c r="AE332" s="212"/>
      <c r="AF332" s="212"/>
      <c r="AG332" s="212"/>
      <c r="AH332" s="212"/>
      <c r="AI332" s="212"/>
      <c r="AJ332" s="212"/>
      <c r="AK332" s="212"/>
      <c r="AL332" s="212"/>
      <c r="AM332" s="212"/>
      <c r="AN332" s="212"/>
      <c r="AO332" s="212"/>
    </row>
    <row r="333" spans="1:41" s="113" customFormat="1" ht="15" customHeight="1" outlineLevel="5" x14ac:dyDescent="0.25">
      <c r="A333" s="234"/>
      <c r="B333" s="143"/>
      <c r="C333" s="200" t="s">
        <v>677</v>
      </c>
      <c r="D333" s="217"/>
      <c r="E333" s="178">
        <f t="shared" si="30"/>
        <v>145</v>
      </c>
      <c r="F333" s="24"/>
      <c r="G333" s="24"/>
      <c r="H333" s="24">
        <v>145</v>
      </c>
      <c r="I333" s="24"/>
      <c r="J333" s="178">
        <f t="shared" si="31"/>
        <v>145</v>
      </c>
      <c r="K333" s="24"/>
      <c r="L333" s="24"/>
      <c r="M333" s="24">
        <v>145</v>
      </c>
      <c r="N333" s="24"/>
      <c r="O333" s="178">
        <f t="shared" si="32"/>
        <v>145</v>
      </c>
      <c r="P333" s="24"/>
      <c r="Q333" s="24"/>
      <c r="R333" s="24">
        <v>145</v>
      </c>
      <c r="S333" s="24"/>
      <c r="T333" s="24">
        <f t="shared" si="27"/>
        <v>100</v>
      </c>
      <c r="U333" s="138"/>
      <c r="V333" s="134"/>
      <c r="W333" s="133"/>
      <c r="Z333" s="213"/>
      <c r="AA333" s="213"/>
      <c r="AB333" s="212"/>
      <c r="AC333" s="213"/>
      <c r="AD333" s="212"/>
      <c r="AE333" s="212"/>
      <c r="AF333" s="212"/>
      <c r="AG333" s="212"/>
      <c r="AH333" s="212"/>
      <c r="AI333" s="212"/>
      <c r="AJ333" s="212"/>
      <c r="AK333" s="212"/>
      <c r="AL333" s="212"/>
      <c r="AM333" s="212"/>
      <c r="AN333" s="212"/>
      <c r="AO333" s="212"/>
    </row>
    <row r="334" spans="1:41" s="113" customFormat="1" ht="15.75" customHeight="1" outlineLevel="5" x14ac:dyDescent="0.25">
      <c r="A334" s="234"/>
      <c r="B334" s="143"/>
      <c r="C334" s="200" t="s">
        <v>737</v>
      </c>
      <c r="D334" s="217"/>
      <c r="E334" s="178">
        <f t="shared" si="30"/>
        <v>1948.4499999999998</v>
      </c>
      <c r="F334" s="24"/>
      <c r="G334" s="24">
        <v>947.8</v>
      </c>
      <c r="H334" s="24">
        <v>1000.65</v>
      </c>
      <c r="I334" s="24"/>
      <c r="J334" s="178">
        <f t="shared" si="31"/>
        <v>1948.4499999999998</v>
      </c>
      <c r="K334" s="24"/>
      <c r="L334" s="24">
        <v>947.8</v>
      </c>
      <c r="M334" s="24">
        <v>1000.65</v>
      </c>
      <c r="N334" s="24"/>
      <c r="O334" s="178">
        <f t="shared" si="32"/>
        <v>1948.4499999999998</v>
      </c>
      <c r="P334" s="24"/>
      <c r="Q334" s="24">
        <v>947.8</v>
      </c>
      <c r="R334" s="24">
        <v>1000.65</v>
      </c>
      <c r="S334" s="24"/>
      <c r="T334" s="24">
        <f t="shared" si="27"/>
        <v>100</v>
      </c>
      <c r="U334" s="138"/>
      <c r="V334" s="134"/>
      <c r="W334" s="133"/>
      <c r="Z334" s="213"/>
      <c r="AA334" s="213"/>
      <c r="AB334" s="212"/>
      <c r="AC334" s="213"/>
      <c r="AD334" s="212"/>
      <c r="AE334" s="212"/>
      <c r="AF334" s="212"/>
      <c r="AG334" s="212"/>
      <c r="AH334" s="212"/>
      <c r="AI334" s="212"/>
      <c r="AJ334" s="212"/>
      <c r="AK334" s="212"/>
      <c r="AL334" s="212"/>
      <c r="AM334" s="212"/>
      <c r="AN334" s="212"/>
      <c r="AO334" s="212"/>
    </row>
    <row r="335" spans="1:41" s="113" customFormat="1" outlineLevel="5" x14ac:dyDescent="0.25">
      <c r="A335" s="233"/>
      <c r="B335" s="143"/>
      <c r="C335" s="200" t="s">
        <v>702</v>
      </c>
      <c r="D335" s="218"/>
      <c r="E335" s="178">
        <f t="shared" si="30"/>
        <v>127.08</v>
      </c>
      <c r="F335" s="24"/>
      <c r="G335" s="24"/>
      <c r="H335" s="24">
        <v>127.08</v>
      </c>
      <c r="I335" s="24"/>
      <c r="J335" s="178">
        <f t="shared" si="31"/>
        <v>127.08</v>
      </c>
      <c r="K335" s="24"/>
      <c r="L335" s="24"/>
      <c r="M335" s="24">
        <v>127.08</v>
      </c>
      <c r="N335" s="24"/>
      <c r="O335" s="178">
        <f t="shared" si="32"/>
        <v>127.08</v>
      </c>
      <c r="P335" s="24"/>
      <c r="Q335" s="24"/>
      <c r="R335" s="24">
        <v>127.08</v>
      </c>
      <c r="S335" s="24"/>
      <c r="T335" s="24">
        <f t="shared" si="27"/>
        <v>100</v>
      </c>
      <c r="U335" s="138"/>
      <c r="V335" s="134"/>
      <c r="W335" s="133"/>
      <c r="Z335" s="213"/>
      <c r="AA335" s="213"/>
      <c r="AB335" s="212"/>
      <c r="AC335" s="213"/>
      <c r="AD335" s="212"/>
      <c r="AE335" s="212"/>
      <c r="AF335" s="212"/>
      <c r="AG335" s="212"/>
      <c r="AH335" s="212"/>
      <c r="AI335" s="212"/>
      <c r="AJ335" s="212"/>
      <c r="AK335" s="212"/>
      <c r="AL335" s="212"/>
      <c r="AM335" s="212"/>
      <c r="AN335" s="212"/>
      <c r="AO335" s="212"/>
    </row>
    <row r="336" spans="1:41" s="113" customFormat="1" ht="25.5" outlineLevel="4" x14ac:dyDescent="0.25">
      <c r="A336" s="21" t="s">
        <v>767</v>
      </c>
      <c r="B336" s="143"/>
      <c r="C336" s="188" t="s">
        <v>768</v>
      </c>
      <c r="D336" s="148" t="s">
        <v>890</v>
      </c>
      <c r="E336" s="178">
        <f t="shared" si="30"/>
        <v>900.1</v>
      </c>
      <c r="F336" s="24"/>
      <c r="G336" s="24"/>
      <c r="H336" s="24">
        <v>900.1</v>
      </c>
      <c r="I336" s="24"/>
      <c r="J336" s="178">
        <f t="shared" si="31"/>
        <v>671.16</v>
      </c>
      <c r="K336" s="24"/>
      <c r="L336" s="24"/>
      <c r="M336" s="24">
        <v>671.16</v>
      </c>
      <c r="N336" s="24"/>
      <c r="O336" s="178">
        <f t="shared" si="32"/>
        <v>671.16</v>
      </c>
      <c r="P336" s="24"/>
      <c r="Q336" s="24"/>
      <c r="R336" s="24">
        <v>671.16</v>
      </c>
      <c r="S336" s="24"/>
      <c r="T336" s="24">
        <f t="shared" si="27"/>
        <v>74.565048327963552</v>
      </c>
      <c r="U336" s="138"/>
      <c r="V336" s="134"/>
      <c r="W336" s="133"/>
      <c r="Z336" s="213"/>
      <c r="AA336" s="213"/>
      <c r="AB336" s="212"/>
      <c r="AC336" s="213"/>
      <c r="AD336" s="212"/>
      <c r="AE336" s="212"/>
      <c r="AF336" s="212"/>
      <c r="AG336" s="212"/>
      <c r="AH336" s="212"/>
      <c r="AI336" s="212"/>
      <c r="AJ336" s="212"/>
      <c r="AK336" s="212"/>
      <c r="AL336" s="212"/>
      <c r="AM336" s="212"/>
      <c r="AN336" s="212"/>
      <c r="AO336" s="212"/>
    </row>
    <row r="337" spans="1:41" s="113" customFormat="1" ht="24.75" customHeight="1" outlineLevel="3" x14ac:dyDescent="0.25">
      <c r="A337" s="21" t="s">
        <v>770</v>
      </c>
      <c r="B337" s="244" t="s">
        <v>769</v>
      </c>
      <c r="C337" s="245"/>
      <c r="D337" s="148" t="s">
        <v>890</v>
      </c>
      <c r="E337" s="178">
        <f t="shared" si="30"/>
        <v>2352.04</v>
      </c>
      <c r="F337" s="24"/>
      <c r="G337" s="181">
        <f>G340+G343+G345+G338</f>
        <v>2352.04</v>
      </c>
      <c r="H337" s="181">
        <f>H340+H343+H345</f>
        <v>0</v>
      </c>
      <c r="I337" s="24"/>
      <c r="J337" s="181">
        <f>J340+J343+J345+J338</f>
        <v>2352.04</v>
      </c>
      <c r="K337" s="24"/>
      <c r="L337" s="181">
        <f>L340+L343+L345</f>
        <v>2350</v>
      </c>
      <c r="M337" s="181">
        <f>M340+M343+M345</f>
        <v>0</v>
      </c>
      <c r="N337" s="24"/>
      <c r="O337" s="181">
        <f>O340+O343+O345+O338</f>
        <v>2352.04</v>
      </c>
      <c r="P337" s="24"/>
      <c r="Q337" s="181">
        <f>Q340+Q343+Q345</f>
        <v>2350</v>
      </c>
      <c r="R337" s="181">
        <f>R340+R343+R345</f>
        <v>0</v>
      </c>
      <c r="S337" s="24"/>
      <c r="T337" s="24">
        <f t="shared" si="27"/>
        <v>100</v>
      </c>
      <c r="U337" s="138"/>
      <c r="V337" s="134"/>
      <c r="W337" s="133"/>
      <c r="Z337" s="213"/>
      <c r="AA337" s="213"/>
      <c r="AB337" s="212"/>
      <c r="AC337" s="213"/>
      <c r="AD337" s="212"/>
      <c r="AE337" s="212"/>
      <c r="AF337" s="212"/>
      <c r="AG337" s="212"/>
      <c r="AH337" s="212"/>
      <c r="AI337" s="212"/>
      <c r="AJ337" s="212"/>
      <c r="AK337" s="212"/>
      <c r="AL337" s="212"/>
      <c r="AM337" s="212"/>
      <c r="AN337" s="212"/>
      <c r="AO337" s="212"/>
    </row>
    <row r="338" spans="1:41" s="113" customFormat="1" ht="24.75" customHeight="1" outlineLevel="6" x14ac:dyDescent="0.25">
      <c r="A338" s="232" t="s">
        <v>775</v>
      </c>
      <c r="B338" s="238" t="s">
        <v>1019</v>
      </c>
      <c r="C338" s="239"/>
      <c r="D338" s="216" t="s">
        <v>1019</v>
      </c>
      <c r="E338" s="178">
        <f t="shared" si="30"/>
        <v>2.04</v>
      </c>
      <c r="F338" s="24"/>
      <c r="G338" s="181">
        <f>G339</f>
        <v>2.04</v>
      </c>
      <c r="H338" s="181">
        <f>H339</f>
        <v>0</v>
      </c>
      <c r="I338" s="24"/>
      <c r="J338" s="178">
        <f t="shared" si="31"/>
        <v>2.04</v>
      </c>
      <c r="K338" s="24"/>
      <c r="L338" s="181">
        <f>L339</f>
        <v>2.04</v>
      </c>
      <c r="M338" s="181">
        <f>M339</f>
        <v>0</v>
      </c>
      <c r="N338" s="24"/>
      <c r="O338" s="178">
        <f t="shared" si="32"/>
        <v>2.04</v>
      </c>
      <c r="P338" s="24"/>
      <c r="Q338" s="181">
        <f>Q339</f>
        <v>2.04</v>
      </c>
      <c r="R338" s="181">
        <f>R339</f>
        <v>0</v>
      </c>
      <c r="S338" s="24"/>
      <c r="T338" s="24">
        <f t="shared" si="27"/>
        <v>100</v>
      </c>
      <c r="U338" s="138"/>
      <c r="V338" s="134"/>
      <c r="W338" s="133"/>
      <c r="Z338" s="213"/>
      <c r="AA338" s="213"/>
      <c r="AB338" s="212"/>
      <c r="AC338" s="213"/>
      <c r="AD338" s="212"/>
      <c r="AE338" s="212"/>
      <c r="AF338" s="212"/>
      <c r="AG338" s="212"/>
      <c r="AH338" s="212"/>
      <c r="AI338" s="212"/>
      <c r="AJ338" s="212"/>
      <c r="AK338" s="212"/>
      <c r="AL338" s="212"/>
      <c r="AM338" s="212"/>
      <c r="AN338" s="212"/>
      <c r="AO338" s="212"/>
    </row>
    <row r="339" spans="1:41" s="113" customFormat="1" ht="24.75" customHeight="1" outlineLevel="7" x14ac:dyDescent="0.25">
      <c r="A339" s="233"/>
      <c r="B339" s="208"/>
      <c r="C339" s="209" t="s">
        <v>1020</v>
      </c>
      <c r="D339" s="218"/>
      <c r="E339" s="178">
        <f t="shared" si="30"/>
        <v>2.04</v>
      </c>
      <c r="F339" s="24"/>
      <c r="G339" s="181">
        <v>2.04</v>
      </c>
      <c r="H339" s="181"/>
      <c r="I339" s="24"/>
      <c r="J339" s="178">
        <f t="shared" si="31"/>
        <v>2.04</v>
      </c>
      <c r="K339" s="24"/>
      <c r="L339" s="181">
        <v>2.04</v>
      </c>
      <c r="M339" s="181"/>
      <c r="N339" s="24"/>
      <c r="O339" s="178">
        <f t="shared" si="32"/>
        <v>2.04</v>
      </c>
      <c r="P339" s="24"/>
      <c r="Q339" s="181">
        <v>2.04</v>
      </c>
      <c r="R339" s="181"/>
      <c r="S339" s="24"/>
      <c r="T339" s="24">
        <f t="shared" si="27"/>
        <v>100</v>
      </c>
      <c r="U339" s="138"/>
      <c r="V339" s="134"/>
      <c r="W339" s="133"/>
      <c r="Z339" s="213"/>
      <c r="AA339" s="213"/>
      <c r="AB339" s="212"/>
      <c r="AC339" s="213"/>
      <c r="AD339" s="212"/>
      <c r="AE339" s="212"/>
      <c r="AF339" s="212"/>
      <c r="AG339" s="212"/>
      <c r="AH339" s="212"/>
      <c r="AI339" s="212"/>
      <c r="AJ339" s="212"/>
      <c r="AK339" s="212"/>
      <c r="AL339" s="212"/>
      <c r="AM339" s="212"/>
      <c r="AN339" s="212"/>
      <c r="AO339" s="212"/>
    </row>
    <row r="340" spans="1:41" s="113" customFormat="1" ht="15.75" customHeight="1" outlineLevel="4" x14ac:dyDescent="0.25">
      <c r="A340" s="232" t="s">
        <v>776</v>
      </c>
      <c r="B340" s="238" t="s">
        <v>712</v>
      </c>
      <c r="C340" s="239"/>
      <c r="D340" s="216" t="s">
        <v>712</v>
      </c>
      <c r="E340" s="178">
        <f t="shared" si="30"/>
        <v>1200</v>
      </c>
      <c r="F340" s="24"/>
      <c r="G340" s="181">
        <f>SUM(G341:G342)</f>
        <v>1200</v>
      </c>
      <c r="H340" s="181">
        <f>SUM(H341:H342)</f>
        <v>0</v>
      </c>
      <c r="I340" s="24"/>
      <c r="J340" s="178">
        <f t="shared" si="31"/>
        <v>1200</v>
      </c>
      <c r="K340" s="24"/>
      <c r="L340" s="181">
        <f>SUM(L341:L342)</f>
        <v>1200</v>
      </c>
      <c r="M340" s="181">
        <f>SUM(M341:M342)</f>
        <v>0</v>
      </c>
      <c r="N340" s="24"/>
      <c r="O340" s="178">
        <f t="shared" si="32"/>
        <v>1200</v>
      </c>
      <c r="P340" s="24"/>
      <c r="Q340" s="181">
        <f>SUM(Q341:Q342)</f>
        <v>1200</v>
      </c>
      <c r="R340" s="181">
        <f>SUM(R341:R342)</f>
        <v>0</v>
      </c>
      <c r="S340" s="24"/>
      <c r="T340" s="24">
        <f t="shared" si="27"/>
        <v>100</v>
      </c>
      <c r="U340" s="138"/>
      <c r="V340" s="134"/>
      <c r="W340" s="133"/>
      <c r="Z340" s="213"/>
      <c r="AA340" s="213"/>
      <c r="AB340" s="212"/>
      <c r="AC340" s="213"/>
      <c r="AD340" s="212"/>
      <c r="AE340" s="212"/>
      <c r="AF340" s="212"/>
      <c r="AG340" s="212"/>
      <c r="AH340" s="212"/>
      <c r="AI340" s="212"/>
      <c r="AJ340" s="212"/>
      <c r="AK340" s="212"/>
      <c r="AL340" s="212"/>
      <c r="AM340" s="212"/>
      <c r="AN340" s="212"/>
      <c r="AO340" s="212"/>
    </row>
    <row r="341" spans="1:41" s="113" customFormat="1" outlineLevel="5" x14ac:dyDescent="0.25">
      <c r="A341" s="234"/>
      <c r="B341" s="171"/>
      <c r="C341" s="201" t="s">
        <v>771</v>
      </c>
      <c r="D341" s="217"/>
      <c r="E341" s="178">
        <f t="shared" si="30"/>
        <v>1050</v>
      </c>
      <c r="F341" s="24"/>
      <c r="G341" s="24">
        <v>1050</v>
      </c>
      <c r="H341" s="24"/>
      <c r="I341" s="24"/>
      <c r="J341" s="178">
        <f t="shared" si="31"/>
        <v>1050</v>
      </c>
      <c r="K341" s="24"/>
      <c r="L341" s="24">
        <v>1050</v>
      </c>
      <c r="M341" s="24"/>
      <c r="N341" s="24"/>
      <c r="O341" s="178">
        <f t="shared" si="32"/>
        <v>1050</v>
      </c>
      <c r="P341" s="24"/>
      <c r="Q341" s="24">
        <v>1050</v>
      </c>
      <c r="R341" s="24"/>
      <c r="S341" s="24"/>
      <c r="T341" s="24">
        <f t="shared" si="27"/>
        <v>100</v>
      </c>
      <c r="U341" s="138"/>
      <c r="V341" s="134"/>
      <c r="W341" s="133"/>
      <c r="Z341" s="213"/>
      <c r="AA341" s="213"/>
      <c r="AB341" s="212"/>
      <c r="AC341" s="213"/>
      <c r="AD341" s="212"/>
      <c r="AE341" s="212"/>
      <c r="AF341" s="212"/>
      <c r="AG341" s="212"/>
      <c r="AH341" s="212"/>
      <c r="AI341" s="212"/>
      <c r="AJ341" s="212"/>
      <c r="AK341" s="212"/>
      <c r="AL341" s="212"/>
      <c r="AM341" s="212"/>
      <c r="AN341" s="212"/>
      <c r="AO341" s="212"/>
    </row>
    <row r="342" spans="1:41" s="113" customFormat="1" outlineLevel="5" x14ac:dyDescent="0.25">
      <c r="A342" s="233"/>
      <c r="B342" s="156"/>
      <c r="C342" s="202" t="s">
        <v>1000</v>
      </c>
      <c r="D342" s="218"/>
      <c r="E342" s="178">
        <f t="shared" si="30"/>
        <v>150</v>
      </c>
      <c r="F342" s="24"/>
      <c r="G342" s="24">
        <v>150</v>
      </c>
      <c r="H342" s="24"/>
      <c r="I342" s="24"/>
      <c r="J342" s="178">
        <f t="shared" si="31"/>
        <v>150</v>
      </c>
      <c r="K342" s="24"/>
      <c r="L342" s="24">
        <v>150</v>
      </c>
      <c r="M342" s="24"/>
      <c r="N342" s="24"/>
      <c r="O342" s="178">
        <f t="shared" si="32"/>
        <v>150</v>
      </c>
      <c r="P342" s="24"/>
      <c r="Q342" s="24">
        <v>150</v>
      </c>
      <c r="R342" s="24"/>
      <c r="S342" s="24"/>
      <c r="T342" s="24">
        <f t="shared" si="27"/>
        <v>100</v>
      </c>
      <c r="U342" s="138"/>
      <c r="V342" s="134"/>
      <c r="W342" s="133"/>
      <c r="Z342" s="213"/>
      <c r="AA342" s="213"/>
      <c r="AB342" s="212"/>
      <c r="AC342" s="213"/>
      <c r="AD342" s="212"/>
      <c r="AE342" s="212"/>
      <c r="AF342" s="212"/>
      <c r="AG342" s="212"/>
      <c r="AH342" s="212"/>
      <c r="AI342" s="212"/>
      <c r="AJ342" s="212"/>
      <c r="AK342" s="212"/>
      <c r="AL342" s="212"/>
      <c r="AM342" s="212"/>
      <c r="AN342" s="212"/>
      <c r="AO342" s="212"/>
    </row>
    <row r="343" spans="1:41" s="113" customFormat="1" outlineLevel="4" x14ac:dyDescent="0.25">
      <c r="A343" s="232" t="s">
        <v>777</v>
      </c>
      <c r="B343" s="238" t="s">
        <v>730</v>
      </c>
      <c r="C343" s="239"/>
      <c r="D343" s="216" t="s">
        <v>730</v>
      </c>
      <c r="E343" s="178">
        <f t="shared" si="30"/>
        <v>700</v>
      </c>
      <c r="F343" s="24"/>
      <c r="G343" s="181">
        <f>G344</f>
        <v>700</v>
      </c>
      <c r="H343" s="181">
        <f>H344</f>
        <v>0</v>
      </c>
      <c r="I343" s="24"/>
      <c r="J343" s="178">
        <f t="shared" si="31"/>
        <v>700</v>
      </c>
      <c r="K343" s="24"/>
      <c r="L343" s="181">
        <f>L344</f>
        <v>700</v>
      </c>
      <c r="M343" s="181">
        <f>M344</f>
        <v>0</v>
      </c>
      <c r="N343" s="24"/>
      <c r="O343" s="178">
        <f t="shared" si="32"/>
        <v>700</v>
      </c>
      <c r="P343" s="24"/>
      <c r="Q343" s="181">
        <f>Q344</f>
        <v>700</v>
      </c>
      <c r="R343" s="181">
        <f>R344</f>
        <v>0</v>
      </c>
      <c r="S343" s="24"/>
      <c r="T343" s="24">
        <f t="shared" si="27"/>
        <v>100</v>
      </c>
      <c r="U343" s="138"/>
      <c r="V343" s="134"/>
      <c r="W343" s="133"/>
      <c r="Z343" s="213"/>
      <c r="AA343" s="213"/>
      <c r="AB343" s="212"/>
      <c r="AC343" s="213"/>
      <c r="AD343" s="212"/>
      <c r="AE343" s="212"/>
      <c r="AF343" s="212"/>
      <c r="AG343" s="212"/>
      <c r="AH343" s="212"/>
      <c r="AI343" s="212"/>
      <c r="AJ343" s="212"/>
      <c r="AK343" s="212"/>
      <c r="AL343" s="212"/>
      <c r="AM343" s="212"/>
      <c r="AN343" s="212"/>
      <c r="AO343" s="212"/>
    </row>
    <row r="344" spans="1:41" s="113" customFormat="1" outlineLevel="5" x14ac:dyDescent="0.25">
      <c r="A344" s="233"/>
      <c r="B344" s="172"/>
      <c r="C344" s="203" t="s">
        <v>772</v>
      </c>
      <c r="D344" s="218"/>
      <c r="E344" s="178">
        <f t="shared" si="30"/>
        <v>700</v>
      </c>
      <c r="F344" s="24"/>
      <c r="G344" s="24">
        <v>700</v>
      </c>
      <c r="H344" s="24"/>
      <c r="I344" s="24"/>
      <c r="J344" s="178">
        <f t="shared" si="31"/>
        <v>700</v>
      </c>
      <c r="K344" s="24"/>
      <c r="L344" s="24">
        <v>700</v>
      </c>
      <c r="M344" s="24"/>
      <c r="N344" s="24"/>
      <c r="O344" s="178">
        <f t="shared" si="32"/>
        <v>700</v>
      </c>
      <c r="P344" s="24"/>
      <c r="Q344" s="24">
        <v>700</v>
      </c>
      <c r="R344" s="24"/>
      <c r="S344" s="24"/>
      <c r="T344" s="24">
        <f t="shared" si="27"/>
        <v>100</v>
      </c>
      <c r="U344" s="138"/>
      <c r="V344" s="134"/>
      <c r="W344" s="133"/>
      <c r="Z344" s="213"/>
      <c r="AA344" s="213"/>
      <c r="AB344" s="212"/>
      <c r="AC344" s="213"/>
      <c r="AD344" s="212"/>
      <c r="AE344" s="212"/>
      <c r="AF344" s="212"/>
      <c r="AG344" s="212"/>
      <c r="AH344" s="212"/>
      <c r="AI344" s="212"/>
      <c r="AJ344" s="212"/>
      <c r="AK344" s="212"/>
      <c r="AL344" s="212"/>
      <c r="AM344" s="212"/>
      <c r="AN344" s="212"/>
      <c r="AO344" s="212"/>
    </row>
    <row r="345" spans="1:41" s="113" customFormat="1" outlineLevel="4" x14ac:dyDescent="0.25">
      <c r="A345" s="232" t="s">
        <v>1021</v>
      </c>
      <c r="B345" s="238" t="s">
        <v>734</v>
      </c>
      <c r="C345" s="239"/>
      <c r="D345" s="216" t="s">
        <v>734</v>
      </c>
      <c r="E345" s="178">
        <f t="shared" si="30"/>
        <v>450</v>
      </c>
      <c r="F345" s="24"/>
      <c r="G345" s="181">
        <f>SUM(G346:G347)</f>
        <v>450</v>
      </c>
      <c r="H345" s="181">
        <f>SUM(H346:H347)</f>
        <v>0</v>
      </c>
      <c r="I345" s="24"/>
      <c r="J345" s="178">
        <f t="shared" si="31"/>
        <v>450</v>
      </c>
      <c r="K345" s="24"/>
      <c r="L345" s="181">
        <f>SUM(L346:L347)</f>
        <v>450</v>
      </c>
      <c r="M345" s="181">
        <f>SUM(M346:M347)</f>
        <v>0</v>
      </c>
      <c r="N345" s="24"/>
      <c r="O345" s="178">
        <f t="shared" si="32"/>
        <v>450</v>
      </c>
      <c r="P345" s="24"/>
      <c r="Q345" s="181">
        <f>SUM(Q346:Q347)</f>
        <v>450</v>
      </c>
      <c r="R345" s="181">
        <f>SUM(R346:R347)</f>
        <v>0</v>
      </c>
      <c r="S345" s="24"/>
      <c r="T345" s="24">
        <f t="shared" si="27"/>
        <v>100</v>
      </c>
      <c r="U345" s="138"/>
      <c r="V345" s="134"/>
      <c r="W345" s="133"/>
      <c r="Z345" s="213"/>
      <c r="AA345" s="213"/>
      <c r="AB345" s="212"/>
      <c r="AC345" s="213"/>
      <c r="AD345" s="212"/>
      <c r="AE345" s="212"/>
      <c r="AF345" s="212"/>
      <c r="AG345" s="212"/>
      <c r="AH345" s="212"/>
      <c r="AI345" s="212"/>
      <c r="AJ345" s="212"/>
      <c r="AK345" s="212"/>
      <c r="AL345" s="212"/>
      <c r="AM345" s="212"/>
      <c r="AN345" s="212"/>
      <c r="AO345" s="212"/>
    </row>
    <row r="346" spans="1:41" s="113" customFormat="1" ht="25.5" outlineLevel="5" x14ac:dyDescent="0.25">
      <c r="A346" s="234"/>
      <c r="B346" s="171"/>
      <c r="C346" s="201" t="s">
        <v>773</v>
      </c>
      <c r="D346" s="217"/>
      <c r="E346" s="178">
        <f t="shared" si="30"/>
        <v>296.99</v>
      </c>
      <c r="F346" s="24"/>
      <c r="G346" s="24">
        <v>296.99</v>
      </c>
      <c r="H346" s="24"/>
      <c r="I346" s="24"/>
      <c r="J346" s="178">
        <f t="shared" si="31"/>
        <v>296.99</v>
      </c>
      <c r="K346" s="24"/>
      <c r="L346" s="24">
        <v>296.99</v>
      </c>
      <c r="M346" s="24"/>
      <c r="N346" s="24"/>
      <c r="O346" s="178">
        <f t="shared" si="32"/>
        <v>296.99</v>
      </c>
      <c r="P346" s="24"/>
      <c r="Q346" s="24">
        <v>296.99</v>
      </c>
      <c r="R346" s="24"/>
      <c r="S346" s="24"/>
      <c r="T346" s="24">
        <f t="shared" si="27"/>
        <v>100</v>
      </c>
      <c r="U346" s="138"/>
      <c r="V346" s="134"/>
      <c r="W346" s="133"/>
      <c r="Z346" s="213"/>
      <c r="AA346" s="213"/>
      <c r="AB346" s="212"/>
      <c r="AC346" s="213"/>
      <c r="AD346" s="212"/>
      <c r="AE346" s="212"/>
      <c r="AF346" s="212"/>
      <c r="AG346" s="212"/>
      <c r="AH346" s="212"/>
      <c r="AI346" s="212"/>
      <c r="AJ346" s="212"/>
      <c r="AK346" s="212"/>
      <c r="AL346" s="212"/>
      <c r="AM346" s="212"/>
      <c r="AN346" s="212"/>
      <c r="AO346" s="212"/>
    </row>
    <row r="347" spans="1:41" s="113" customFormat="1" outlineLevel="5" x14ac:dyDescent="0.25">
      <c r="A347" s="233"/>
      <c r="B347" s="143"/>
      <c r="C347" s="202" t="s">
        <v>774</v>
      </c>
      <c r="D347" s="218"/>
      <c r="E347" s="178">
        <f t="shared" si="30"/>
        <v>153.01</v>
      </c>
      <c r="F347" s="24"/>
      <c r="G347" s="24">
        <v>153.01</v>
      </c>
      <c r="H347" s="24"/>
      <c r="I347" s="24"/>
      <c r="J347" s="178">
        <f t="shared" si="31"/>
        <v>153.01</v>
      </c>
      <c r="K347" s="24"/>
      <c r="L347" s="24">
        <v>153.01</v>
      </c>
      <c r="M347" s="24"/>
      <c r="N347" s="24"/>
      <c r="O347" s="178">
        <f t="shared" si="32"/>
        <v>153.01</v>
      </c>
      <c r="P347" s="24"/>
      <c r="Q347" s="24">
        <v>153.01</v>
      </c>
      <c r="R347" s="24"/>
      <c r="S347" s="24"/>
      <c r="T347" s="24">
        <f t="shared" si="27"/>
        <v>100</v>
      </c>
      <c r="U347" s="138"/>
      <c r="V347" s="134"/>
      <c r="W347" s="133"/>
      <c r="Z347" s="213"/>
      <c r="AA347" s="213"/>
      <c r="AB347" s="212"/>
      <c r="AC347" s="213"/>
      <c r="AD347" s="212"/>
      <c r="AE347" s="212"/>
      <c r="AF347" s="212"/>
      <c r="AG347" s="212"/>
      <c r="AH347" s="212"/>
      <c r="AI347" s="212"/>
      <c r="AJ347" s="212"/>
      <c r="AK347" s="212"/>
      <c r="AL347" s="212"/>
      <c r="AM347" s="212"/>
      <c r="AN347" s="212"/>
      <c r="AO347" s="212"/>
    </row>
    <row r="348" spans="1:41" ht="28.5" customHeight="1" outlineLevel="2" x14ac:dyDescent="0.25">
      <c r="A348" s="19" t="s">
        <v>344</v>
      </c>
      <c r="B348" s="240" t="s">
        <v>673</v>
      </c>
      <c r="C348" s="241"/>
      <c r="D348" s="197" t="s">
        <v>890</v>
      </c>
      <c r="E348" s="177">
        <f t="shared" si="30"/>
        <v>22316.2</v>
      </c>
      <c r="F348" s="11"/>
      <c r="G348" s="11"/>
      <c r="H348" s="11">
        <v>22316.2</v>
      </c>
      <c r="I348" s="11"/>
      <c r="J348" s="177">
        <f t="shared" si="31"/>
        <v>13447.23</v>
      </c>
      <c r="K348" s="11"/>
      <c r="L348" s="11"/>
      <c r="M348" s="11">
        <v>13447.23</v>
      </c>
      <c r="N348" s="11"/>
      <c r="O348" s="177">
        <f t="shared" si="32"/>
        <v>13447.23</v>
      </c>
      <c r="P348" s="11"/>
      <c r="Q348" s="11"/>
      <c r="R348" s="11">
        <v>13447.23</v>
      </c>
      <c r="S348" s="11"/>
      <c r="T348" s="11">
        <f t="shared" si="27"/>
        <v>60.257705164857811</v>
      </c>
      <c r="U348" s="5"/>
      <c r="V348" s="125"/>
      <c r="W348" s="123"/>
      <c r="Z348" s="213"/>
      <c r="AA348" s="17"/>
      <c r="AB348" s="6"/>
      <c r="AC348" s="17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</row>
    <row r="349" spans="1:41" s="112" customFormat="1" ht="65.25" customHeight="1" outlineLevel="1" x14ac:dyDescent="0.25">
      <c r="A349" s="29" t="s">
        <v>839</v>
      </c>
      <c r="B349" s="222" t="s">
        <v>778</v>
      </c>
      <c r="C349" s="223"/>
      <c r="D349" s="198"/>
      <c r="E349" s="176">
        <f t="shared" si="30"/>
        <v>564552.51</v>
      </c>
      <c r="F349" s="36">
        <f>F350+F351+F452+F453+F454+F455</f>
        <v>263.89</v>
      </c>
      <c r="G349" s="36">
        <f>G350+G351+G452+G453+G454+G455</f>
        <v>489922.56</v>
      </c>
      <c r="H349" s="36">
        <f>H350+H351+H452+H453+H454+H455</f>
        <v>73062.759999999995</v>
      </c>
      <c r="I349" s="36">
        <f>I350</f>
        <v>1303.3</v>
      </c>
      <c r="J349" s="176">
        <f t="shared" si="31"/>
        <v>443773.29000000004</v>
      </c>
      <c r="K349" s="36">
        <f>K350+K351+K452+K453+K454+K455</f>
        <v>263.89</v>
      </c>
      <c r="L349" s="36">
        <f>L350+L351+L452+L453+L454+L455</f>
        <v>384243.73000000004</v>
      </c>
      <c r="M349" s="36">
        <f>M350+M351+M452+M453+M454+M455</f>
        <v>59265.670000000013</v>
      </c>
      <c r="N349" s="36">
        <f>N350</f>
        <v>0</v>
      </c>
      <c r="O349" s="176">
        <f t="shared" si="32"/>
        <v>443773.29000000004</v>
      </c>
      <c r="P349" s="36">
        <f>P350+P351+P452+P453+P454+P455</f>
        <v>263.89</v>
      </c>
      <c r="Q349" s="36">
        <f>Q350+Q351+Q452+Q453+Q454+Q455</f>
        <v>384243.73000000004</v>
      </c>
      <c r="R349" s="36">
        <f>R350+R351+R452+R453+R454+R455</f>
        <v>59265.670000000013</v>
      </c>
      <c r="S349" s="36">
        <f>S350</f>
        <v>0</v>
      </c>
      <c r="T349" s="96">
        <f t="shared" si="27"/>
        <v>78.606202636491702</v>
      </c>
      <c r="U349" s="137"/>
      <c r="V349" s="136"/>
      <c r="W349" s="135"/>
      <c r="Z349" s="210"/>
      <c r="AA349" s="211"/>
      <c r="AB349" s="210"/>
      <c r="AC349" s="211"/>
      <c r="AD349" s="210"/>
      <c r="AE349" s="210"/>
      <c r="AF349" s="210"/>
      <c r="AG349" s="210"/>
      <c r="AH349" s="210"/>
      <c r="AI349" s="210"/>
      <c r="AJ349" s="210"/>
      <c r="AK349" s="210"/>
      <c r="AL349" s="210"/>
      <c r="AM349" s="210"/>
      <c r="AN349" s="210"/>
      <c r="AO349" s="210"/>
    </row>
    <row r="350" spans="1:41" ht="24.75" customHeight="1" outlineLevel="2" x14ac:dyDescent="0.25">
      <c r="A350" s="19" t="s">
        <v>345</v>
      </c>
      <c r="B350" s="224" t="s">
        <v>779</v>
      </c>
      <c r="C350" s="225"/>
      <c r="D350" s="197" t="s">
        <v>891</v>
      </c>
      <c r="E350" s="177">
        <f t="shared" si="30"/>
        <v>478285.54</v>
      </c>
      <c r="F350" s="11"/>
      <c r="G350" s="11">
        <v>431068.4</v>
      </c>
      <c r="H350" s="11">
        <v>45913.84</v>
      </c>
      <c r="I350" s="11">
        <v>1303.3</v>
      </c>
      <c r="J350" s="177">
        <f t="shared" si="31"/>
        <v>375795.53</v>
      </c>
      <c r="K350" s="11"/>
      <c r="L350" s="11">
        <v>340723.46</v>
      </c>
      <c r="M350" s="11">
        <v>35072.07</v>
      </c>
      <c r="N350" s="11"/>
      <c r="O350" s="177">
        <f t="shared" si="32"/>
        <v>375795.53</v>
      </c>
      <c r="P350" s="11"/>
      <c r="Q350" s="11">
        <v>340723.46</v>
      </c>
      <c r="R350" s="11">
        <v>35072.07</v>
      </c>
      <c r="S350" s="11"/>
      <c r="T350" s="11">
        <f t="shared" si="27"/>
        <v>78.571376002711688</v>
      </c>
      <c r="U350" s="5"/>
      <c r="V350" s="125"/>
      <c r="W350" s="123"/>
      <c r="Z350" s="6"/>
      <c r="AA350" s="17"/>
      <c r="AB350" s="6"/>
      <c r="AC350" s="17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</row>
    <row r="351" spans="1:41" ht="25.5" outlineLevel="2" x14ac:dyDescent="0.25">
      <c r="A351" s="19" t="s">
        <v>346</v>
      </c>
      <c r="B351" s="224" t="s">
        <v>120</v>
      </c>
      <c r="C351" s="225"/>
      <c r="D351" s="197" t="s">
        <v>891</v>
      </c>
      <c r="E351" s="177">
        <f t="shared" si="30"/>
        <v>54969.599999999999</v>
      </c>
      <c r="F351" s="114">
        <f>F352+F435+F438</f>
        <v>263.89</v>
      </c>
      <c r="G351" s="114">
        <f>G352+G435+G438</f>
        <v>28134.559999999998</v>
      </c>
      <c r="H351" s="114">
        <f>H352+H435+H438</f>
        <v>26571.15</v>
      </c>
      <c r="I351" s="11"/>
      <c r="J351" s="177">
        <f t="shared" si="31"/>
        <v>49029.95</v>
      </c>
      <c r="K351" s="114">
        <f>K352+K435+K438</f>
        <v>263.89</v>
      </c>
      <c r="L351" s="114">
        <f>L352+L435+L438</f>
        <v>25034.559999999998</v>
      </c>
      <c r="M351" s="114">
        <f>M352+M435+M438</f>
        <v>23731.500000000004</v>
      </c>
      <c r="N351" s="114">
        <f>N352+N435+N438</f>
        <v>0</v>
      </c>
      <c r="O351" s="177">
        <f t="shared" si="32"/>
        <v>49029.95</v>
      </c>
      <c r="P351" s="114">
        <f>P352+P435+P438</f>
        <v>263.89</v>
      </c>
      <c r="Q351" s="114">
        <f>Q352+Q435+Q438</f>
        <v>25034.559999999998</v>
      </c>
      <c r="R351" s="114">
        <f>R352+R435+R438</f>
        <v>23731.500000000004</v>
      </c>
      <c r="S351" s="11"/>
      <c r="T351" s="11">
        <f t="shared" si="27"/>
        <v>89.194663959715911</v>
      </c>
      <c r="U351" s="5"/>
      <c r="V351" s="125"/>
      <c r="W351" s="123"/>
      <c r="Z351" s="6"/>
      <c r="AA351" s="17"/>
      <c r="AB351" s="6"/>
      <c r="AC351" s="17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</row>
    <row r="352" spans="1:41" s="113" customFormat="1" ht="31.5" customHeight="1" outlineLevel="4" x14ac:dyDescent="0.25">
      <c r="A352" s="21" t="s">
        <v>840</v>
      </c>
      <c r="B352" s="226" t="s">
        <v>780</v>
      </c>
      <c r="C352" s="227"/>
      <c r="D352" s="148" t="s">
        <v>891</v>
      </c>
      <c r="E352" s="178">
        <f t="shared" si="30"/>
        <v>47259.729999999996</v>
      </c>
      <c r="F352" s="181"/>
      <c r="G352" s="181">
        <f>G353+G359+G363+G367+G370+G375+G387+G390+G395+G406+G411+G418+G426+G434</f>
        <v>20903.8</v>
      </c>
      <c r="H352" s="181">
        <f>H353+H359+H363+H367+H370+H375+H387+H390+H395+H406+H411+H418+H426+H434</f>
        <v>26355.93</v>
      </c>
      <c r="I352" s="24"/>
      <c r="J352" s="178">
        <f t="shared" si="31"/>
        <v>44420.08</v>
      </c>
      <c r="K352" s="181"/>
      <c r="L352" s="181">
        <f>L353+L359+L363+L367+L370+L375+L387+L390+L395+L406+L411+L418+L426+L434</f>
        <v>20903.8</v>
      </c>
      <c r="M352" s="181">
        <f>M353+M359+M363+M367+M370+M375+M387+M390+M395+M406+M411+M418+M426+M434</f>
        <v>23516.280000000002</v>
      </c>
      <c r="N352" s="24"/>
      <c r="O352" s="178">
        <f t="shared" si="32"/>
        <v>44420.08</v>
      </c>
      <c r="P352" s="181"/>
      <c r="Q352" s="181">
        <f>Q353+Q359+Q363+Q367+Q370+Q375+Q387+Q390+Q395+Q406+Q411+Q418+Q426+Q434</f>
        <v>20903.8</v>
      </c>
      <c r="R352" s="181">
        <f>R353+R359+R363+R367+R370+R375+R387+R390+R395+R406+R411+R418+R426+R434</f>
        <v>23516.280000000002</v>
      </c>
      <c r="S352" s="24"/>
      <c r="T352" s="24">
        <f t="shared" si="27"/>
        <v>93.991396057489126</v>
      </c>
      <c r="U352" s="138"/>
      <c r="V352" s="134"/>
      <c r="W352" s="133"/>
      <c r="Z352" s="213"/>
      <c r="AA352" s="213"/>
      <c r="AB352" s="212"/>
      <c r="AC352" s="213"/>
      <c r="AD352" s="212"/>
      <c r="AE352" s="212"/>
      <c r="AF352" s="212"/>
      <c r="AG352" s="212"/>
      <c r="AH352" s="212"/>
      <c r="AI352" s="212"/>
      <c r="AJ352" s="212"/>
      <c r="AK352" s="212"/>
      <c r="AL352" s="212"/>
      <c r="AM352" s="212"/>
      <c r="AN352" s="212"/>
      <c r="AO352" s="212"/>
    </row>
    <row r="353" spans="1:41" s="113" customFormat="1" outlineLevel="5" x14ac:dyDescent="0.25">
      <c r="A353" s="232" t="s">
        <v>841</v>
      </c>
      <c r="B353" s="228" t="s">
        <v>781</v>
      </c>
      <c r="C353" s="229"/>
      <c r="D353" s="216" t="s">
        <v>781</v>
      </c>
      <c r="E353" s="178">
        <f t="shared" si="30"/>
        <v>13698.7</v>
      </c>
      <c r="F353" s="24"/>
      <c r="G353" s="181">
        <f>SUM(G354:G358)</f>
        <v>11400</v>
      </c>
      <c r="H353" s="181">
        <f>SUM(H354:H358)</f>
        <v>2298.6999999999998</v>
      </c>
      <c r="I353" s="24"/>
      <c r="J353" s="178">
        <f t="shared" si="31"/>
        <v>13698.7</v>
      </c>
      <c r="K353" s="24"/>
      <c r="L353" s="181">
        <f>SUM(L354:L358)</f>
        <v>11400</v>
      </c>
      <c r="M353" s="181">
        <f>SUM(M354:M358)</f>
        <v>2298.6999999999998</v>
      </c>
      <c r="N353" s="24"/>
      <c r="O353" s="178">
        <f t="shared" si="32"/>
        <v>13698.7</v>
      </c>
      <c r="P353" s="24"/>
      <c r="Q353" s="181">
        <f>SUM(Q354:Q358)</f>
        <v>11400</v>
      </c>
      <c r="R353" s="181">
        <f>SUM(R354:R358)</f>
        <v>2298.6999999999998</v>
      </c>
      <c r="S353" s="24"/>
      <c r="T353" s="24">
        <f t="shared" si="27"/>
        <v>100</v>
      </c>
      <c r="U353" s="138"/>
      <c r="V353" s="134"/>
      <c r="W353" s="133"/>
      <c r="Z353" s="213"/>
      <c r="AA353" s="213"/>
      <c r="AB353" s="212"/>
      <c r="AC353" s="213"/>
      <c r="AD353" s="212"/>
      <c r="AE353" s="212"/>
      <c r="AF353" s="212"/>
      <c r="AG353" s="212"/>
      <c r="AH353" s="212"/>
      <c r="AI353" s="212"/>
      <c r="AJ353" s="212"/>
      <c r="AK353" s="212"/>
      <c r="AL353" s="212"/>
      <c r="AM353" s="212"/>
      <c r="AN353" s="212"/>
      <c r="AO353" s="212"/>
    </row>
    <row r="354" spans="1:41" s="113" customFormat="1" outlineLevel="6" x14ac:dyDescent="0.25">
      <c r="A354" s="234"/>
      <c r="B354" s="143"/>
      <c r="C354" s="200" t="s">
        <v>782</v>
      </c>
      <c r="D354" s="217"/>
      <c r="E354" s="178">
        <f t="shared" si="30"/>
        <v>904.24</v>
      </c>
      <c r="F354" s="24"/>
      <c r="G354" s="24">
        <v>400</v>
      </c>
      <c r="H354" s="24">
        <v>504.24</v>
      </c>
      <c r="I354" s="24"/>
      <c r="J354" s="178">
        <f t="shared" si="31"/>
        <v>904.24</v>
      </c>
      <c r="K354" s="24"/>
      <c r="L354" s="24">
        <v>400</v>
      </c>
      <c r="M354" s="24">
        <v>504.24</v>
      </c>
      <c r="N354" s="24"/>
      <c r="O354" s="178">
        <f t="shared" si="32"/>
        <v>904.24</v>
      </c>
      <c r="P354" s="24"/>
      <c r="Q354" s="24">
        <v>400</v>
      </c>
      <c r="R354" s="24">
        <v>504.24</v>
      </c>
      <c r="S354" s="24"/>
      <c r="T354" s="24">
        <f t="shared" si="27"/>
        <v>100</v>
      </c>
      <c r="U354" s="138"/>
      <c r="V354" s="134"/>
      <c r="W354" s="133"/>
      <c r="Z354" s="213"/>
      <c r="AA354" s="213"/>
      <c r="AB354" s="212"/>
      <c r="AC354" s="213"/>
      <c r="AD354" s="212"/>
      <c r="AE354" s="212"/>
      <c r="AF354" s="212"/>
      <c r="AG354" s="212"/>
      <c r="AH354" s="212"/>
      <c r="AI354" s="212"/>
      <c r="AJ354" s="212"/>
      <c r="AK354" s="212"/>
      <c r="AL354" s="212"/>
      <c r="AM354" s="212"/>
      <c r="AN354" s="212"/>
      <c r="AO354" s="212"/>
    </row>
    <row r="355" spans="1:41" s="113" customFormat="1" outlineLevel="6" x14ac:dyDescent="0.25">
      <c r="A355" s="234"/>
      <c r="B355" s="143"/>
      <c r="C355" s="200" t="s">
        <v>783</v>
      </c>
      <c r="D355" s="217"/>
      <c r="E355" s="178">
        <f t="shared" si="30"/>
        <v>337.24</v>
      </c>
      <c r="F355" s="24"/>
      <c r="G355" s="24"/>
      <c r="H355" s="24">
        <v>337.24</v>
      </c>
      <c r="I355" s="24"/>
      <c r="J355" s="178">
        <f t="shared" si="31"/>
        <v>337.24</v>
      </c>
      <c r="K355" s="24"/>
      <c r="L355" s="24"/>
      <c r="M355" s="24">
        <v>337.24</v>
      </c>
      <c r="N355" s="24"/>
      <c r="O355" s="178">
        <f t="shared" si="32"/>
        <v>337.24</v>
      </c>
      <c r="P355" s="24"/>
      <c r="Q355" s="24"/>
      <c r="R355" s="24">
        <v>337.24</v>
      </c>
      <c r="S355" s="24"/>
      <c r="T355" s="24">
        <f t="shared" si="27"/>
        <v>100</v>
      </c>
      <c r="U355" s="138"/>
      <c r="V355" s="134"/>
      <c r="W355" s="133"/>
      <c r="Z355" s="213"/>
      <c r="AA355" s="213"/>
      <c r="AB355" s="212"/>
      <c r="AC355" s="213"/>
      <c r="AD355" s="212"/>
      <c r="AE355" s="212"/>
      <c r="AF355" s="212"/>
      <c r="AG355" s="212"/>
      <c r="AH355" s="212"/>
      <c r="AI355" s="212"/>
      <c r="AJ355" s="212"/>
      <c r="AK355" s="212"/>
      <c r="AL355" s="212"/>
      <c r="AM355" s="212"/>
      <c r="AN355" s="212"/>
      <c r="AO355" s="212"/>
    </row>
    <row r="356" spans="1:41" s="113" customFormat="1" outlineLevel="6" x14ac:dyDescent="0.25">
      <c r="A356" s="234"/>
      <c r="B356" s="143"/>
      <c r="C356" s="200" t="s">
        <v>784</v>
      </c>
      <c r="D356" s="217"/>
      <c r="E356" s="178">
        <f t="shared" si="30"/>
        <v>12222.22</v>
      </c>
      <c r="F356" s="24"/>
      <c r="G356" s="24">
        <v>11000</v>
      </c>
      <c r="H356" s="24">
        <v>1222.22</v>
      </c>
      <c r="I356" s="24"/>
      <c r="J356" s="178">
        <f t="shared" si="31"/>
        <v>12222.22</v>
      </c>
      <c r="K356" s="24"/>
      <c r="L356" s="24">
        <v>11000</v>
      </c>
      <c r="M356" s="24">
        <v>1222.22</v>
      </c>
      <c r="N356" s="24"/>
      <c r="O356" s="178">
        <f t="shared" si="32"/>
        <v>12222.22</v>
      </c>
      <c r="P356" s="24"/>
      <c r="Q356" s="24">
        <v>11000</v>
      </c>
      <c r="R356" s="24">
        <v>1222.22</v>
      </c>
      <c r="S356" s="24"/>
      <c r="T356" s="24">
        <f t="shared" si="27"/>
        <v>100</v>
      </c>
      <c r="U356" s="138"/>
      <c r="V356" s="134"/>
      <c r="W356" s="133"/>
      <c r="Z356" s="213"/>
      <c r="AA356" s="213"/>
      <c r="AB356" s="212"/>
      <c r="AC356" s="213"/>
      <c r="AD356" s="212"/>
      <c r="AE356" s="212"/>
      <c r="AF356" s="212"/>
      <c r="AG356" s="212"/>
      <c r="AH356" s="212"/>
      <c r="AI356" s="212"/>
      <c r="AJ356" s="212"/>
      <c r="AK356" s="212"/>
      <c r="AL356" s="212"/>
      <c r="AM356" s="212"/>
      <c r="AN356" s="212"/>
      <c r="AO356" s="212"/>
    </row>
    <row r="357" spans="1:41" s="113" customFormat="1" outlineLevel="6" x14ac:dyDescent="0.25">
      <c r="A357" s="234"/>
      <c r="B357" s="143"/>
      <c r="C357" s="200" t="s">
        <v>785</v>
      </c>
      <c r="D357" s="217"/>
      <c r="E357" s="178">
        <f t="shared" si="30"/>
        <v>190</v>
      </c>
      <c r="F357" s="24"/>
      <c r="G357" s="24"/>
      <c r="H357" s="24">
        <v>190</v>
      </c>
      <c r="I357" s="24"/>
      <c r="J357" s="178">
        <f t="shared" si="31"/>
        <v>190</v>
      </c>
      <c r="K357" s="24"/>
      <c r="L357" s="24"/>
      <c r="M357" s="24">
        <v>190</v>
      </c>
      <c r="N357" s="24"/>
      <c r="O357" s="178">
        <f t="shared" si="32"/>
        <v>190</v>
      </c>
      <c r="P357" s="24"/>
      <c r="Q357" s="24"/>
      <c r="R357" s="24">
        <v>190</v>
      </c>
      <c r="S357" s="24"/>
      <c r="T357" s="24">
        <f t="shared" si="27"/>
        <v>100</v>
      </c>
      <c r="U357" s="138"/>
      <c r="V357" s="134"/>
      <c r="W357" s="133"/>
      <c r="Z357" s="213"/>
      <c r="AA357" s="213"/>
      <c r="AB357" s="212"/>
      <c r="AC357" s="213"/>
      <c r="AD357" s="212"/>
      <c r="AE357" s="212"/>
      <c r="AF357" s="212"/>
      <c r="AG357" s="212"/>
      <c r="AH357" s="212"/>
      <c r="AI357" s="212"/>
      <c r="AJ357" s="212"/>
      <c r="AK357" s="212"/>
      <c r="AL357" s="212"/>
      <c r="AM357" s="212"/>
      <c r="AN357" s="212"/>
      <c r="AO357" s="212"/>
    </row>
    <row r="358" spans="1:41" s="113" customFormat="1" outlineLevel="6" x14ac:dyDescent="0.25">
      <c r="A358" s="233"/>
      <c r="B358" s="143"/>
      <c r="C358" s="200" t="s">
        <v>702</v>
      </c>
      <c r="D358" s="218"/>
      <c r="E358" s="178">
        <f t="shared" si="30"/>
        <v>45</v>
      </c>
      <c r="F358" s="24"/>
      <c r="G358" s="24"/>
      <c r="H358" s="24">
        <v>45</v>
      </c>
      <c r="I358" s="24"/>
      <c r="J358" s="178">
        <f t="shared" si="31"/>
        <v>45</v>
      </c>
      <c r="K358" s="24"/>
      <c r="L358" s="24"/>
      <c r="M358" s="24">
        <v>45</v>
      </c>
      <c r="N358" s="24"/>
      <c r="O358" s="178">
        <f t="shared" si="32"/>
        <v>45</v>
      </c>
      <c r="P358" s="24"/>
      <c r="Q358" s="24"/>
      <c r="R358" s="24">
        <v>45</v>
      </c>
      <c r="S358" s="24"/>
      <c r="T358" s="24">
        <f t="shared" si="27"/>
        <v>100</v>
      </c>
      <c r="U358" s="138"/>
      <c r="V358" s="134"/>
      <c r="W358" s="133"/>
      <c r="Z358" s="213"/>
      <c r="AA358" s="213"/>
      <c r="AB358" s="212"/>
      <c r="AC358" s="213"/>
      <c r="AD358" s="212"/>
      <c r="AE358" s="212"/>
      <c r="AF358" s="212"/>
      <c r="AG358" s="212"/>
      <c r="AH358" s="212"/>
      <c r="AI358" s="212"/>
      <c r="AJ358" s="212"/>
      <c r="AK358" s="212"/>
      <c r="AL358" s="212"/>
      <c r="AM358" s="212"/>
      <c r="AN358" s="212"/>
      <c r="AO358" s="212"/>
    </row>
    <row r="359" spans="1:41" s="113" customFormat="1" outlineLevel="5" x14ac:dyDescent="0.25">
      <c r="A359" s="232" t="s">
        <v>842</v>
      </c>
      <c r="B359" s="230" t="s">
        <v>786</v>
      </c>
      <c r="C359" s="231"/>
      <c r="D359" s="216" t="s">
        <v>786</v>
      </c>
      <c r="E359" s="178">
        <f t="shared" si="30"/>
        <v>6433.79</v>
      </c>
      <c r="F359" s="24"/>
      <c r="G359" s="181"/>
      <c r="H359" s="181">
        <f>SUM(H360:H362)</f>
        <v>6433.79</v>
      </c>
      <c r="I359" s="24"/>
      <c r="J359" s="178">
        <f t="shared" si="31"/>
        <v>4433.79</v>
      </c>
      <c r="K359" s="24"/>
      <c r="L359" s="181"/>
      <c r="M359" s="181">
        <f>SUM(M360:M362)</f>
        <v>4433.79</v>
      </c>
      <c r="N359" s="24"/>
      <c r="O359" s="178">
        <f t="shared" si="32"/>
        <v>4433.79</v>
      </c>
      <c r="P359" s="24"/>
      <c r="Q359" s="181"/>
      <c r="R359" s="181">
        <f>SUM(R360:R362)</f>
        <v>4433.79</v>
      </c>
      <c r="S359" s="24"/>
      <c r="T359" s="24">
        <f t="shared" si="27"/>
        <v>68.914123712461858</v>
      </c>
      <c r="U359" s="138"/>
      <c r="V359" s="134"/>
      <c r="W359" s="133"/>
      <c r="Z359" s="213"/>
      <c r="AA359" s="213"/>
      <c r="AB359" s="212"/>
      <c r="AC359" s="213"/>
      <c r="AD359" s="212"/>
      <c r="AE359" s="212"/>
      <c r="AF359" s="212"/>
      <c r="AG359" s="212"/>
      <c r="AH359" s="212"/>
      <c r="AI359" s="212"/>
      <c r="AJ359" s="212"/>
      <c r="AK359" s="212"/>
      <c r="AL359" s="212"/>
      <c r="AM359" s="212"/>
      <c r="AN359" s="212"/>
      <c r="AO359" s="212"/>
    </row>
    <row r="360" spans="1:41" s="113" customFormat="1" outlineLevel="6" x14ac:dyDescent="0.25">
      <c r="A360" s="234"/>
      <c r="B360" s="143"/>
      <c r="C360" s="200" t="s">
        <v>787</v>
      </c>
      <c r="D360" s="217"/>
      <c r="E360" s="178">
        <f t="shared" si="30"/>
        <v>6000</v>
      </c>
      <c r="F360" s="24"/>
      <c r="G360" s="24"/>
      <c r="H360" s="24">
        <v>6000</v>
      </c>
      <c r="I360" s="24"/>
      <c r="J360" s="178">
        <f t="shared" si="31"/>
        <v>4000</v>
      </c>
      <c r="K360" s="24"/>
      <c r="L360" s="24"/>
      <c r="M360" s="24">
        <v>4000</v>
      </c>
      <c r="N360" s="24"/>
      <c r="O360" s="178">
        <f t="shared" si="32"/>
        <v>4000</v>
      </c>
      <c r="P360" s="24"/>
      <c r="Q360" s="24"/>
      <c r="R360" s="24">
        <v>4000</v>
      </c>
      <c r="S360" s="24"/>
      <c r="T360" s="24">
        <f t="shared" si="27"/>
        <v>66.666666666666657</v>
      </c>
      <c r="U360" s="138"/>
      <c r="V360" s="134"/>
      <c r="W360" s="133"/>
      <c r="Z360" s="213"/>
      <c r="AA360" s="213"/>
      <c r="AB360" s="212"/>
      <c r="AC360" s="213"/>
      <c r="AD360" s="212"/>
      <c r="AE360" s="212"/>
      <c r="AF360" s="212"/>
      <c r="AG360" s="212"/>
      <c r="AH360" s="212"/>
      <c r="AI360" s="212"/>
      <c r="AJ360" s="212"/>
      <c r="AK360" s="212"/>
      <c r="AL360" s="212"/>
      <c r="AM360" s="212"/>
      <c r="AN360" s="212"/>
      <c r="AO360" s="212"/>
    </row>
    <row r="361" spans="1:41" s="113" customFormat="1" outlineLevel="6" x14ac:dyDescent="0.25">
      <c r="A361" s="234"/>
      <c r="B361" s="143"/>
      <c r="C361" s="200" t="s">
        <v>788</v>
      </c>
      <c r="D361" s="217"/>
      <c r="E361" s="178">
        <f t="shared" si="30"/>
        <v>375.79</v>
      </c>
      <c r="F361" s="24"/>
      <c r="G361" s="24"/>
      <c r="H361" s="24">
        <v>375.79</v>
      </c>
      <c r="I361" s="24"/>
      <c r="J361" s="178">
        <f t="shared" si="31"/>
        <v>375.79</v>
      </c>
      <c r="K361" s="24"/>
      <c r="L361" s="24"/>
      <c r="M361" s="24">
        <v>375.79</v>
      </c>
      <c r="N361" s="24"/>
      <c r="O361" s="178">
        <f t="shared" si="32"/>
        <v>375.79</v>
      </c>
      <c r="P361" s="24"/>
      <c r="Q361" s="24"/>
      <c r="R361" s="24">
        <v>375.79</v>
      </c>
      <c r="S361" s="24"/>
      <c r="T361" s="24">
        <f t="shared" si="27"/>
        <v>100</v>
      </c>
      <c r="U361" s="138"/>
      <c r="V361" s="134"/>
      <c r="W361" s="133"/>
      <c r="Z361" s="213"/>
      <c r="AA361" s="213"/>
      <c r="AB361" s="212"/>
      <c r="AC361" s="213"/>
      <c r="AD361" s="212"/>
      <c r="AE361" s="212"/>
      <c r="AF361" s="212"/>
      <c r="AG361" s="212"/>
      <c r="AH361" s="212"/>
      <c r="AI361" s="212"/>
      <c r="AJ361" s="212"/>
      <c r="AK361" s="212"/>
      <c r="AL361" s="212"/>
      <c r="AM361" s="212"/>
      <c r="AN361" s="212"/>
      <c r="AO361" s="212"/>
    </row>
    <row r="362" spans="1:41" s="113" customFormat="1" outlineLevel="6" x14ac:dyDescent="0.25">
      <c r="A362" s="233"/>
      <c r="B362" s="171"/>
      <c r="C362" s="201" t="s">
        <v>702</v>
      </c>
      <c r="D362" s="218"/>
      <c r="E362" s="178">
        <f t="shared" si="30"/>
        <v>58</v>
      </c>
      <c r="F362" s="24"/>
      <c r="G362" s="24"/>
      <c r="H362" s="24">
        <v>58</v>
      </c>
      <c r="I362" s="24"/>
      <c r="J362" s="178">
        <f t="shared" si="31"/>
        <v>58</v>
      </c>
      <c r="K362" s="24"/>
      <c r="L362" s="24"/>
      <c r="M362" s="24">
        <v>58</v>
      </c>
      <c r="N362" s="24"/>
      <c r="O362" s="178">
        <f t="shared" si="32"/>
        <v>58</v>
      </c>
      <c r="P362" s="24"/>
      <c r="Q362" s="24"/>
      <c r="R362" s="24">
        <v>58</v>
      </c>
      <c r="S362" s="24"/>
      <c r="T362" s="24">
        <f t="shared" si="27"/>
        <v>100</v>
      </c>
      <c r="U362" s="138"/>
      <c r="V362" s="134"/>
      <c r="W362" s="133"/>
      <c r="Z362" s="213"/>
      <c r="AA362" s="213"/>
      <c r="AB362" s="212"/>
      <c r="AC362" s="213"/>
      <c r="AD362" s="212"/>
      <c r="AE362" s="212"/>
      <c r="AF362" s="212"/>
      <c r="AG362" s="212"/>
      <c r="AH362" s="212"/>
      <c r="AI362" s="212"/>
      <c r="AJ362" s="212"/>
      <c r="AK362" s="212"/>
      <c r="AL362" s="212"/>
      <c r="AM362" s="212"/>
      <c r="AN362" s="212"/>
      <c r="AO362" s="212"/>
    </row>
    <row r="363" spans="1:41" s="113" customFormat="1" outlineLevel="5" x14ac:dyDescent="0.25">
      <c r="A363" s="232" t="s">
        <v>843</v>
      </c>
      <c r="B363" s="230" t="s">
        <v>789</v>
      </c>
      <c r="C363" s="231"/>
      <c r="D363" s="216" t="s">
        <v>789</v>
      </c>
      <c r="E363" s="178">
        <f t="shared" si="30"/>
        <v>3627.13</v>
      </c>
      <c r="F363" s="24"/>
      <c r="G363" s="181">
        <f>SUM(G364:G366)</f>
        <v>207</v>
      </c>
      <c r="H363" s="181">
        <f>SUM(H364:H366)</f>
        <v>3420.13</v>
      </c>
      <c r="I363" s="24"/>
      <c r="J363" s="178">
        <f t="shared" si="31"/>
        <v>3627.13</v>
      </c>
      <c r="K363" s="24"/>
      <c r="L363" s="181">
        <f>SUM(L364:L366)</f>
        <v>207</v>
      </c>
      <c r="M363" s="181">
        <f>SUM(M364:M366)</f>
        <v>3420.13</v>
      </c>
      <c r="N363" s="24"/>
      <c r="O363" s="178">
        <f t="shared" si="32"/>
        <v>3627.13</v>
      </c>
      <c r="P363" s="24"/>
      <c r="Q363" s="181">
        <f>SUM(Q364:Q366)</f>
        <v>207</v>
      </c>
      <c r="R363" s="181">
        <f>SUM(R364:R366)</f>
        <v>3420.13</v>
      </c>
      <c r="S363" s="24"/>
      <c r="T363" s="24">
        <f t="shared" si="27"/>
        <v>100</v>
      </c>
      <c r="U363" s="138"/>
      <c r="V363" s="134"/>
      <c r="W363" s="133"/>
      <c r="Z363" s="213"/>
      <c r="AA363" s="213"/>
      <c r="AB363" s="212"/>
      <c r="AC363" s="213"/>
      <c r="AD363" s="212"/>
      <c r="AE363" s="212"/>
      <c r="AF363" s="212"/>
      <c r="AG363" s="212"/>
      <c r="AH363" s="212"/>
      <c r="AI363" s="212"/>
      <c r="AJ363" s="212"/>
      <c r="AK363" s="212"/>
      <c r="AL363" s="212"/>
      <c r="AM363" s="212"/>
      <c r="AN363" s="212"/>
      <c r="AO363" s="212"/>
    </row>
    <row r="364" spans="1:41" s="113" customFormat="1" outlineLevel="6" x14ac:dyDescent="0.25">
      <c r="A364" s="234"/>
      <c r="B364" s="143"/>
      <c r="C364" s="200" t="s">
        <v>790</v>
      </c>
      <c r="D364" s="217"/>
      <c r="E364" s="178">
        <f t="shared" si="30"/>
        <v>544</v>
      </c>
      <c r="F364" s="24"/>
      <c r="G364" s="24"/>
      <c r="H364" s="24">
        <v>544</v>
      </c>
      <c r="I364" s="24"/>
      <c r="J364" s="178">
        <f t="shared" si="31"/>
        <v>544</v>
      </c>
      <c r="K364" s="24"/>
      <c r="L364" s="24"/>
      <c r="M364" s="24">
        <v>544</v>
      </c>
      <c r="N364" s="24"/>
      <c r="O364" s="178">
        <f t="shared" si="32"/>
        <v>544</v>
      </c>
      <c r="P364" s="24"/>
      <c r="Q364" s="24"/>
      <c r="R364" s="24">
        <v>544</v>
      </c>
      <c r="S364" s="24"/>
      <c r="T364" s="24">
        <f t="shared" si="27"/>
        <v>100</v>
      </c>
      <c r="U364" s="138"/>
      <c r="V364" s="134"/>
      <c r="W364" s="133"/>
      <c r="Z364" s="213"/>
      <c r="AA364" s="213"/>
      <c r="AB364" s="212"/>
      <c r="AC364" s="213"/>
      <c r="AD364" s="212"/>
      <c r="AE364" s="212"/>
      <c r="AF364" s="212"/>
      <c r="AG364" s="212"/>
      <c r="AH364" s="212"/>
      <c r="AI364" s="212"/>
      <c r="AJ364" s="212"/>
      <c r="AK364" s="212"/>
      <c r="AL364" s="212"/>
      <c r="AM364" s="212"/>
      <c r="AN364" s="212"/>
      <c r="AO364" s="212"/>
    </row>
    <row r="365" spans="1:41" s="113" customFormat="1" outlineLevel="6" x14ac:dyDescent="0.25">
      <c r="A365" s="234"/>
      <c r="B365" s="143"/>
      <c r="C365" s="200" t="s">
        <v>894</v>
      </c>
      <c r="D365" s="217"/>
      <c r="E365" s="178">
        <f t="shared" si="30"/>
        <v>2444.8000000000002</v>
      </c>
      <c r="F365" s="24"/>
      <c r="G365" s="24"/>
      <c r="H365" s="24">
        <v>2444.8000000000002</v>
      </c>
      <c r="I365" s="24"/>
      <c r="J365" s="178">
        <f t="shared" si="31"/>
        <v>2444.8000000000002</v>
      </c>
      <c r="K365" s="24"/>
      <c r="L365" s="24"/>
      <c r="M365" s="24">
        <v>2444.8000000000002</v>
      </c>
      <c r="N365" s="24"/>
      <c r="O365" s="178">
        <f t="shared" si="32"/>
        <v>2444.8000000000002</v>
      </c>
      <c r="P365" s="24"/>
      <c r="Q365" s="24"/>
      <c r="R365" s="24">
        <v>2444.8000000000002</v>
      </c>
      <c r="S365" s="24"/>
      <c r="T365" s="24">
        <f t="shared" si="27"/>
        <v>100</v>
      </c>
      <c r="U365" s="138"/>
      <c r="V365" s="134"/>
      <c r="W365" s="133"/>
      <c r="Z365" s="213"/>
      <c r="AA365" s="213"/>
      <c r="AB365" s="212"/>
      <c r="AC365" s="213"/>
      <c r="AD365" s="212"/>
      <c r="AE365" s="212"/>
      <c r="AF365" s="212"/>
      <c r="AG365" s="212"/>
      <c r="AH365" s="212"/>
      <c r="AI365" s="212"/>
      <c r="AJ365" s="212"/>
      <c r="AK365" s="212"/>
      <c r="AL365" s="212"/>
      <c r="AM365" s="212"/>
      <c r="AN365" s="212"/>
      <c r="AO365" s="212"/>
    </row>
    <row r="366" spans="1:41" s="113" customFormat="1" outlineLevel="6" x14ac:dyDescent="0.25">
      <c r="A366" s="233"/>
      <c r="B366" s="171"/>
      <c r="C366" s="201" t="s">
        <v>702</v>
      </c>
      <c r="D366" s="218"/>
      <c r="E366" s="178">
        <f t="shared" si="30"/>
        <v>638.32999999999993</v>
      </c>
      <c r="F366" s="24"/>
      <c r="G366" s="24">
        <v>207</v>
      </c>
      <c r="H366" s="24">
        <v>431.33</v>
      </c>
      <c r="I366" s="24"/>
      <c r="J366" s="178">
        <f t="shared" si="31"/>
        <v>638.32999999999993</v>
      </c>
      <c r="K366" s="24"/>
      <c r="L366" s="24">
        <v>207</v>
      </c>
      <c r="M366" s="24">
        <v>431.33</v>
      </c>
      <c r="N366" s="24"/>
      <c r="O366" s="178">
        <f t="shared" si="32"/>
        <v>638.32999999999993</v>
      </c>
      <c r="P366" s="24"/>
      <c r="Q366" s="24">
        <v>207</v>
      </c>
      <c r="R366" s="24">
        <v>431.33</v>
      </c>
      <c r="S366" s="24"/>
      <c r="T366" s="24">
        <f t="shared" si="27"/>
        <v>100</v>
      </c>
      <c r="U366" s="138"/>
      <c r="V366" s="134"/>
      <c r="W366" s="133"/>
      <c r="Z366" s="213"/>
      <c r="AA366" s="213"/>
      <c r="AB366" s="212"/>
      <c r="AC366" s="213"/>
      <c r="AD366" s="212"/>
      <c r="AE366" s="212"/>
      <c r="AF366" s="212"/>
      <c r="AG366" s="212"/>
      <c r="AH366" s="212"/>
      <c r="AI366" s="212"/>
      <c r="AJ366" s="212"/>
      <c r="AK366" s="212"/>
      <c r="AL366" s="212"/>
      <c r="AM366" s="212"/>
      <c r="AN366" s="212"/>
      <c r="AO366" s="212"/>
    </row>
    <row r="367" spans="1:41" s="113" customFormat="1" outlineLevel="5" x14ac:dyDescent="0.25">
      <c r="A367" s="232" t="s">
        <v>844</v>
      </c>
      <c r="B367" s="230" t="s">
        <v>791</v>
      </c>
      <c r="C367" s="231"/>
      <c r="D367" s="216" t="s">
        <v>791</v>
      </c>
      <c r="E367" s="178">
        <f t="shared" si="30"/>
        <v>257.45</v>
      </c>
      <c r="F367" s="24"/>
      <c r="G367" s="181"/>
      <c r="H367" s="181">
        <f>H368+H369</f>
        <v>257.45</v>
      </c>
      <c r="I367" s="24"/>
      <c r="J367" s="178">
        <f t="shared" si="31"/>
        <v>257.45</v>
      </c>
      <c r="K367" s="24"/>
      <c r="L367" s="181"/>
      <c r="M367" s="181">
        <f>M368+M369</f>
        <v>257.45</v>
      </c>
      <c r="N367" s="24"/>
      <c r="O367" s="178">
        <f t="shared" si="32"/>
        <v>257.45</v>
      </c>
      <c r="P367" s="24"/>
      <c r="Q367" s="181"/>
      <c r="R367" s="181">
        <f>R368+R369</f>
        <v>257.45</v>
      </c>
      <c r="S367" s="24"/>
      <c r="T367" s="24">
        <f t="shared" si="27"/>
        <v>100</v>
      </c>
      <c r="U367" s="138"/>
      <c r="V367" s="134"/>
      <c r="W367" s="133"/>
      <c r="Z367" s="213"/>
      <c r="AA367" s="213"/>
      <c r="AB367" s="212"/>
      <c r="AC367" s="213"/>
      <c r="AD367" s="212"/>
      <c r="AE367" s="212"/>
      <c r="AF367" s="212"/>
      <c r="AG367" s="212"/>
      <c r="AH367" s="212"/>
      <c r="AI367" s="212"/>
      <c r="AJ367" s="212"/>
      <c r="AK367" s="212"/>
      <c r="AL367" s="212"/>
      <c r="AM367" s="212"/>
      <c r="AN367" s="212"/>
      <c r="AO367" s="212"/>
    </row>
    <row r="368" spans="1:41" s="113" customFormat="1" outlineLevel="6" x14ac:dyDescent="0.25">
      <c r="A368" s="234"/>
      <c r="B368" s="143"/>
      <c r="C368" s="200" t="s">
        <v>792</v>
      </c>
      <c r="D368" s="217"/>
      <c r="E368" s="178">
        <f t="shared" si="30"/>
        <v>70</v>
      </c>
      <c r="F368" s="24"/>
      <c r="G368" s="24"/>
      <c r="H368" s="24">
        <v>70</v>
      </c>
      <c r="I368" s="24"/>
      <c r="J368" s="178">
        <f t="shared" si="31"/>
        <v>70</v>
      </c>
      <c r="K368" s="24"/>
      <c r="L368" s="24"/>
      <c r="M368" s="24">
        <v>70</v>
      </c>
      <c r="N368" s="24"/>
      <c r="O368" s="178">
        <f t="shared" si="32"/>
        <v>70</v>
      </c>
      <c r="P368" s="24"/>
      <c r="Q368" s="24"/>
      <c r="R368" s="24">
        <v>70</v>
      </c>
      <c r="S368" s="24"/>
      <c r="T368" s="24">
        <f t="shared" si="27"/>
        <v>100</v>
      </c>
      <c r="U368" s="138"/>
      <c r="V368" s="134"/>
      <c r="W368" s="133"/>
      <c r="Z368" s="213"/>
      <c r="AA368" s="213"/>
      <c r="AB368" s="212"/>
      <c r="AC368" s="213"/>
      <c r="AD368" s="212"/>
      <c r="AE368" s="212"/>
      <c r="AF368" s="212"/>
      <c r="AG368" s="212"/>
      <c r="AH368" s="212"/>
      <c r="AI368" s="212"/>
      <c r="AJ368" s="212"/>
      <c r="AK368" s="212"/>
      <c r="AL368" s="212"/>
      <c r="AM368" s="212"/>
      <c r="AN368" s="212"/>
      <c r="AO368" s="212"/>
    </row>
    <row r="369" spans="1:41" s="113" customFormat="1" outlineLevel="6" x14ac:dyDescent="0.25">
      <c r="A369" s="233"/>
      <c r="B369" s="143"/>
      <c r="C369" s="200" t="s">
        <v>702</v>
      </c>
      <c r="D369" s="218"/>
      <c r="E369" s="178">
        <f t="shared" si="30"/>
        <v>187.45</v>
      </c>
      <c r="F369" s="24"/>
      <c r="G369" s="24"/>
      <c r="H369" s="24">
        <v>187.45</v>
      </c>
      <c r="I369" s="24"/>
      <c r="J369" s="178">
        <f t="shared" si="31"/>
        <v>187.45</v>
      </c>
      <c r="K369" s="24"/>
      <c r="L369" s="24"/>
      <c r="M369" s="24">
        <v>187.45</v>
      </c>
      <c r="N369" s="24"/>
      <c r="O369" s="178">
        <f t="shared" si="32"/>
        <v>187.45</v>
      </c>
      <c r="P369" s="24"/>
      <c r="Q369" s="24"/>
      <c r="R369" s="24">
        <v>187.45</v>
      </c>
      <c r="S369" s="24"/>
      <c r="T369" s="24">
        <f t="shared" si="27"/>
        <v>100</v>
      </c>
      <c r="U369" s="138"/>
      <c r="V369" s="134"/>
      <c r="W369" s="133"/>
      <c r="Z369" s="213"/>
      <c r="AA369" s="213"/>
      <c r="AB369" s="212"/>
      <c r="AC369" s="213"/>
      <c r="AD369" s="212"/>
      <c r="AE369" s="212"/>
      <c r="AF369" s="212"/>
      <c r="AG369" s="212"/>
      <c r="AH369" s="212"/>
      <c r="AI369" s="212"/>
      <c r="AJ369" s="212"/>
      <c r="AK369" s="212"/>
      <c r="AL369" s="212"/>
      <c r="AM369" s="212"/>
      <c r="AN369" s="212"/>
      <c r="AO369" s="212"/>
    </row>
    <row r="370" spans="1:41" s="113" customFormat="1" outlineLevel="5" x14ac:dyDescent="0.25">
      <c r="A370" s="232" t="s">
        <v>845</v>
      </c>
      <c r="B370" s="230" t="s">
        <v>793</v>
      </c>
      <c r="C370" s="231"/>
      <c r="D370" s="216" t="s">
        <v>793</v>
      </c>
      <c r="E370" s="178">
        <f t="shared" si="30"/>
        <v>2106.02</v>
      </c>
      <c r="F370" s="24"/>
      <c r="G370" s="181">
        <f>SUM(G371:G374)</f>
        <v>700</v>
      </c>
      <c r="H370" s="181">
        <f>SUM(H371:H374)</f>
        <v>1406.02</v>
      </c>
      <c r="I370" s="24"/>
      <c r="J370" s="178">
        <f t="shared" si="31"/>
        <v>2106.02</v>
      </c>
      <c r="K370" s="24"/>
      <c r="L370" s="181">
        <f>SUM(L371:L374)</f>
        <v>700</v>
      </c>
      <c r="M370" s="181">
        <f>SUM(M371:M374)</f>
        <v>1406.02</v>
      </c>
      <c r="N370" s="24"/>
      <c r="O370" s="178">
        <f t="shared" si="32"/>
        <v>2106.02</v>
      </c>
      <c r="P370" s="24"/>
      <c r="Q370" s="181">
        <f>SUM(Q371:Q374)</f>
        <v>700</v>
      </c>
      <c r="R370" s="181">
        <f>SUM(R371:R374)</f>
        <v>1406.02</v>
      </c>
      <c r="S370" s="24"/>
      <c r="T370" s="24">
        <f t="shared" si="27"/>
        <v>100</v>
      </c>
      <c r="U370" s="138"/>
      <c r="V370" s="134"/>
      <c r="W370" s="133"/>
      <c r="Z370" s="213"/>
      <c r="AA370" s="213"/>
      <c r="AB370" s="212"/>
      <c r="AC370" s="213"/>
      <c r="AD370" s="212"/>
      <c r="AE370" s="212"/>
      <c r="AF370" s="212"/>
      <c r="AG370" s="212"/>
      <c r="AH370" s="212"/>
      <c r="AI370" s="212"/>
      <c r="AJ370" s="212"/>
      <c r="AK370" s="212"/>
      <c r="AL370" s="212"/>
      <c r="AM370" s="212"/>
      <c r="AN370" s="212"/>
      <c r="AO370" s="212"/>
    </row>
    <row r="371" spans="1:41" s="113" customFormat="1" outlineLevel="6" x14ac:dyDescent="0.25">
      <c r="A371" s="234"/>
      <c r="B371" s="143"/>
      <c r="C371" s="200" t="s">
        <v>794</v>
      </c>
      <c r="D371" s="217"/>
      <c r="E371" s="178">
        <f t="shared" si="30"/>
        <v>1000</v>
      </c>
      <c r="F371" s="24"/>
      <c r="G371" s="24">
        <v>500</v>
      </c>
      <c r="H371" s="24">
        <v>500</v>
      </c>
      <c r="I371" s="24"/>
      <c r="J371" s="178">
        <f t="shared" si="31"/>
        <v>1000</v>
      </c>
      <c r="K371" s="24"/>
      <c r="L371" s="24">
        <v>500</v>
      </c>
      <c r="M371" s="24">
        <v>500</v>
      </c>
      <c r="N371" s="24"/>
      <c r="O371" s="178">
        <f t="shared" si="32"/>
        <v>1000</v>
      </c>
      <c r="P371" s="24"/>
      <c r="Q371" s="24">
        <v>500</v>
      </c>
      <c r="R371" s="24">
        <v>500</v>
      </c>
      <c r="S371" s="24"/>
      <c r="T371" s="24">
        <f t="shared" si="27"/>
        <v>100</v>
      </c>
      <c r="U371" s="138"/>
      <c r="V371" s="134"/>
      <c r="W371" s="133"/>
      <c r="Z371" s="213"/>
      <c r="AA371" s="213"/>
      <c r="AB371" s="212"/>
      <c r="AC371" s="213"/>
      <c r="AD371" s="212"/>
      <c r="AE371" s="212"/>
      <c r="AF371" s="212"/>
      <c r="AG371" s="212"/>
      <c r="AH371" s="212"/>
      <c r="AI371" s="212"/>
      <c r="AJ371" s="212"/>
      <c r="AK371" s="212"/>
      <c r="AL371" s="212"/>
      <c r="AM371" s="212"/>
      <c r="AN371" s="212"/>
      <c r="AO371" s="212"/>
    </row>
    <row r="372" spans="1:41" s="113" customFormat="1" outlineLevel="6" x14ac:dyDescent="0.25">
      <c r="A372" s="234"/>
      <c r="B372" s="143"/>
      <c r="C372" s="200" t="s">
        <v>795</v>
      </c>
      <c r="D372" s="217"/>
      <c r="E372" s="178">
        <f t="shared" si="30"/>
        <v>431.48</v>
      </c>
      <c r="F372" s="24"/>
      <c r="G372" s="24">
        <v>200</v>
      </c>
      <c r="H372" s="24">
        <v>231.48</v>
      </c>
      <c r="I372" s="24"/>
      <c r="J372" s="178">
        <f t="shared" si="31"/>
        <v>431.48</v>
      </c>
      <c r="K372" s="24"/>
      <c r="L372" s="24">
        <v>200</v>
      </c>
      <c r="M372" s="24">
        <v>231.48</v>
      </c>
      <c r="N372" s="24"/>
      <c r="O372" s="178">
        <f t="shared" si="32"/>
        <v>431.48</v>
      </c>
      <c r="P372" s="24"/>
      <c r="Q372" s="24">
        <v>200</v>
      </c>
      <c r="R372" s="24">
        <v>231.48</v>
      </c>
      <c r="S372" s="24"/>
      <c r="T372" s="24">
        <f t="shared" si="27"/>
        <v>100</v>
      </c>
      <c r="U372" s="138"/>
      <c r="V372" s="134"/>
      <c r="W372" s="133"/>
      <c r="Z372" s="213"/>
      <c r="AA372" s="213"/>
      <c r="AB372" s="212"/>
      <c r="AC372" s="213"/>
      <c r="AD372" s="212"/>
      <c r="AE372" s="212"/>
      <c r="AF372" s="212"/>
      <c r="AG372" s="212"/>
      <c r="AH372" s="212"/>
      <c r="AI372" s="212"/>
      <c r="AJ372" s="212"/>
      <c r="AK372" s="212"/>
      <c r="AL372" s="212"/>
      <c r="AM372" s="212"/>
      <c r="AN372" s="212"/>
      <c r="AO372" s="212"/>
    </row>
    <row r="373" spans="1:41" s="113" customFormat="1" outlineLevel="6" x14ac:dyDescent="0.25">
      <c r="A373" s="234"/>
      <c r="B373" s="143"/>
      <c r="C373" s="200" t="s">
        <v>796</v>
      </c>
      <c r="D373" s="217"/>
      <c r="E373" s="178">
        <f t="shared" si="30"/>
        <v>400</v>
      </c>
      <c r="F373" s="24"/>
      <c r="G373" s="24"/>
      <c r="H373" s="24">
        <v>400</v>
      </c>
      <c r="I373" s="24"/>
      <c r="J373" s="178">
        <f t="shared" si="31"/>
        <v>400</v>
      </c>
      <c r="K373" s="24"/>
      <c r="L373" s="24"/>
      <c r="M373" s="24">
        <v>400</v>
      </c>
      <c r="N373" s="24"/>
      <c r="O373" s="178">
        <f t="shared" si="32"/>
        <v>400</v>
      </c>
      <c r="P373" s="24"/>
      <c r="Q373" s="24"/>
      <c r="R373" s="24">
        <v>400</v>
      </c>
      <c r="S373" s="24"/>
      <c r="T373" s="24">
        <f t="shared" si="27"/>
        <v>100</v>
      </c>
      <c r="U373" s="138"/>
      <c r="V373" s="134"/>
      <c r="W373" s="133"/>
      <c r="Z373" s="213"/>
      <c r="AA373" s="213"/>
      <c r="AB373" s="212"/>
      <c r="AC373" s="213"/>
      <c r="AD373" s="212"/>
      <c r="AE373" s="212"/>
      <c r="AF373" s="212"/>
      <c r="AG373" s="212"/>
      <c r="AH373" s="212"/>
      <c r="AI373" s="212"/>
      <c r="AJ373" s="212"/>
      <c r="AK373" s="212"/>
      <c r="AL373" s="212"/>
      <c r="AM373" s="212"/>
      <c r="AN373" s="212"/>
      <c r="AO373" s="212"/>
    </row>
    <row r="374" spans="1:41" s="113" customFormat="1" outlineLevel="6" x14ac:dyDescent="0.25">
      <c r="A374" s="233"/>
      <c r="B374" s="143"/>
      <c r="C374" s="200" t="s">
        <v>702</v>
      </c>
      <c r="D374" s="218"/>
      <c r="E374" s="178">
        <f t="shared" ref="E374:E444" si="33">F374+G374+H374+I374</f>
        <v>274.54000000000002</v>
      </c>
      <c r="F374" s="24"/>
      <c r="G374" s="24"/>
      <c r="H374" s="24">
        <v>274.54000000000002</v>
      </c>
      <c r="I374" s="24"/>
      <c r="J374" s="178">
        <f t="shared" si="31"/>
        <v>274.54000000000002</v>
      </c>
      <c r="K374" s="24"/>
      <c r="L374" s="24"/>
      <c r="M374" s="24">
        <v>274.54000000000002</v>
      </c>
      <c r="N374" s="24"/>
      <c r="O374" s="178">
        <f t="shared" si="32"/>
        <v>274.54000000000002</v>
      </c>
      <c r="P374" s="24"/>
      <c r="Q374" s="24"/>
      <c r="R374" s="24">
        <v>274.54000000000002</v>
      </c>
      <c r="S374" s="24"/>
      <c r="T374" s="24">
        <f t="shared" si="27"/>
        <v>100</v>
      </c>
      <c r="U374" s="138"/>
      <c r="V374" s="134"/>
      <c r="W374" s="133"/>
      <c r="Z374" s="213"/>
      <c r="AA374" s="213"/>
      <c r="AB374" s="212"/>
      <c r="AC374" s="213"/>
      <c r="AD374" s="212"/>
      <c r="AE374" s="212"/>
      <c r="AF374" s="212"/>
      <c r="AG374" s="212"/>
      <c r="AH374" s="212"/>
      <c r="AI374" s="212"/>
      <c r="AJ374" s="212"/>
      <c r="AK374" s="212"/>
      <c r="AL374" s="212"/>
      <c r="AM374" s="212"/>
      <c r="AN374" s="212"/>
      <c r="AO374" s="212"/>
    </row>
    <row r="375" spans="1:41" s="113" customFormat="1" outlineLevel="5" x14ac:dyDescent="0.25">
      <c r="A375" s="232" t="s">
        <v>846</v>
      </c>
      <c r="B375" s="228" t="s">
        <v>797</v>
      </c>
      <c r="C375" s="229"/>
      <c r="D375" s="216" t="s">
        <v>797</v>
      </c>
      <c r="E375" s="178">
        <f t="shared" si="33"/>
        <v>2944.59</v>
      </c>
      <c r="F375" s="24"/>
      <c r="G375" s="181">
        <f>SUM(G376:G386)</f>
        <v>700</v>
      </c>
      <c r="H375" s="181">
        <f>SUM(H376:H386)</f>
        <v>2244.59</v>
      </c>
      <c r="I375" s="24"/>
      <c r="J375" s="178">
        <f t="shared" si="31"/>
        <v>2748.83</v>
      </c>
      <c r="K375" s="24"/>
      <c r="L375" s="181">
        <f>SUM(L376:L386)</f>
        <v>700</v>
      </c>
      <c r="M375" s="181">
        <f>SUM(M376:M386)</f>
        <v>2048.83</v>
      </c>
      <c r="N375" s="24"/>
      <c r="O375" s="178">
        <f t="shared" si="32"/>
        <v>2748.83</v>
      </c>
      <c r="P375" s="24"/>
      <c r="Q375" s="181">
        <f>SUM(Q376:Q386)</f>
        <v>700</v>
      </c>
      <c r="R375" s="181">
        <f>SUM(R376:R386)</f>
        <v>2048.83</v>
      </c>
      <c r="S375" s="24"/>
      <c r="T375" s="24">
        <f t="shared" si="27"/>
        <v>93.35187581293151</v>
      </c>
      <c r="U375" s="138"/>
      <c r="V375" s="134"/>
      <c r="W375" s="133"/>
      <c r="Z375" s="213"/>
      <c r="AA375" s="213"/>
      <c r="AB375" s="212"/>
      <c r="AC375" s="213"/>
      <c r="AD375" s="212"/>
      <c r="AE375" s="212"/>
      <c r="AF375" s="212"/>
      <c r="AG375" s="212"/>
      <c r="AH375" s="212"/>
      <c r="AI375" s="212"/>
      <c r="AJ375" s="212"/>
      <c r="AK375" s="212"/>
      <c r="AL375" s="212"/>
      <c r="AM375" s="212"/>
      <c r="AN375" s="212"/>
      <c r="AO375" s="212"/>
    </row>
    <row r="376" spans="1:41" s="113" customFormat="1" outlineLevel="6" x14ac:dyDescent="0.25">
      <c r="A376" s="234"/>
      <c r="B376" s="143"/>
      <c r="C376" s="200" t="s">
        <v>792</v>
      </c>
      <c r="D376" s="217"/>
      <c r="E376" s="178">
        <f t="shared" si="33"/>
        <v>70</v>
      </c>
      <c r="F376" s="24"/>
      <c r="G376" s="24"/>
      <c r="H376" s="24">
        <v>70</v>
      </c>
      <c r="I376" s="24"/>
      <c r="J376" s="178">
        <f t="shared" si="31"/>
        <v>70</v>
      </c>
      <c r="K376" s="24"/>
      <c r="L376" s="24"/>
      <c r="M376" s="24">
        <v>70</v>
      </c>
      <c r="N376" s="24"/>
      <c r="O376" s="178">
        <f t="shared" si="32"/>
        <v>70</v>
      </c>
      <c r="P376" s="24"/>
      <c r="Q376" s="24"/>
      <c r="R376" s="24">
        <v>70</v>
      </c>
      <c r="S376" s="24"/>
      <c r="T376" s="24">
        <f t="shared" si="27"/>
        <v>100</v>
      </c>
      <c r="U376" s="138"/>
      <c r="V376" s="134"/>
      <c r="W376" s="133"/>
      <c r="Z376" s="213"/>
      <c r="AA376" s="213"/>
      <c r="AB376" s="212"/>
      <c r="AC376" s="213"/>
      <c r="AD376" s="212"/>
      <c r="AE376" s="212"/>
      <c r="AF376" s="212"/>
      <c r="AG376" s="212"/>
      <c r="AH376" s="212"/>
      <c r="AI376" s="212"/>
      <c r="AJ376" s="212"/>
      <c r="AK376" s="212"/>
      <c r="AL376" s="212"/>
      <c r="AM376" s="212"/>
      <c r="AN376" s="212"/>
      <c r="AO376" s="212"/>
    </row>
    <row r="377" spans="1:41" s="113" customFormat="1" outlineLevel="6" x14ac:dyDescent="0.25">
      <c r="A377" s="234"/>
      <c r="B377" s="143"/>
      <c r="C377" s="200" t="s">
        <v>798</v>
      </c>
      <c r="D377" s="217"/>
      <c r="E377" s="178">
        <f t="shared" si="33"/>
        <v>181.44</v>
      </c>
      <c r="F377" s="24"/>
      <c r="G377" s="24"/>
      <c r="H377" s="24">
        <v>181.44</v>
      </c>
      <c r="I377" s="24"/>
      <c r="J377" s="178">
        <f t="shared" si="31"/>
        <v>181.44</v>
      </c>
      <c r="K377" s="24"/>
      <c r="L377" s="24"/>
      <c r="M377" s="24">
        <v>181.44</v>
      </c>
      <c r="N377" s="24"/>
      <c r="O377" s="178">
        <f t="shared" si="32"/>
        <v>181.44</v>
      </c>
      <c r="P377" s="24"/>
      <c r="Q377" s="24"/>
      <c r="R377" s="24">
        <v>181.44</v>
      </c>
      <c r="S377" s="24"/>
      <c r="T377" s="24">
        <f t="shared" si="27"/>
        <v>100</v>
      </c>
      <c r="U377" s="138"/>
      <c r="V377" s="134"/>
      <c r="W377" s="133"/>
      <c r="Z377" s="213"/>
      <c r="AA377" s="213"/>
      <c r="AB377" s="212"/>
      <c r="AC377" s="213"/>
      <c r="AD377" s="212"/>
      <c r="AE377" s="212"/>
      <c r="AF377" s="212"/>
      <c r="AG377" s="212"/>
      <c r="AH377" s="212"/>
      <c r="AI377" s="212"/>
      <c r="AJ377" s="212"/>
      <c r="AK377" s="212"/>
      <c r="AL377" s="212"/>
      <c r="AM377" s="212"/>
      <c r="AN377" s="212"/>
      <c r="AO377" s="212"/>
    </row>
    <row r="378" spans="1:41" s="113" customFormat="1" outlineLevel="6" x14ac:dyDescent="0.25">
      <c r="A378" s="234"/>
      <c r="B378" s="156"/>
      <c r="C378" s="202" t="s">
        <v>799</v>
      </c>
      <c r="D378" s="217"/>
      <c r="E378" s="178">
        <f t="shared" si="33"/>
        <v>150</v>
      </c>
      <c r="F378" s="24"/>
      <c r="G378" s="24"/>
      <c r="H378" s="24">
        <v>150</v>
      </c>
      <c r="I378" s="24"/>
      <c r="J378" s="178">
        <f t="shared" si="31"/>
        <v>150</v>
      </c>
      <c r="K378" s="24"/>
      <c r="L378" s="24"/>
      <c r="M378" s="24">
        <v>150</v>
      </c>
      <c r="N378" s="24"/>
      <c r="O378" s="178">
        <f t="shared" si="32"/>
        <v>150</v>
      </c>
      <c r="P378" s="24"/>
      <c r="Q378" s="24"/>
      <c r="R378" s="24">
        <v>150</v>
      </c>
      <c r="S378" s="24"/>
      <c r="T378" s="24">
        <f t="shared" si="27"/>
        <v>100</v>
      </c>
      <c r="U378" s="138"/>
      <c r="V378" s="134"/>
      <c r="W378" s="133"/>
      <c r="Z378" s="213"/>
      <c r="AA378" s="213"/>
      <c r="AB378" s="212"/>
      <c r="AC378" s="213"/>
      <c r="AD378" s="212"/>
      <c r="AE378" s="212"/>
      <c r="AF378" s="212"/>
      <c r="AG378" s="212"/>
      <c r="AH378" s="212"/>
      <c r="AI378" s="212"/>
      <c r="AJ378" s="212"/>
      <c r="AK378" s="212"/>
      <c r="AL378" s="212"/>
      <c r="AM378" s="212"/>
      <c r="AN378" s="212"/>
      <c r="AO378" s="212"/>
    </row>
    <row r="379" spans="1:41" s="113" customFormat="1" outlineLevel="6" x14ac:dyDescent="0.25">
      <c r="A379" s="234"/>
      <c r="B379" s="156"/>
      <c r="C379" s="202" t="s">
        <v>1022</v>
      </c>
      <c r="D379" s="217"/>
      <c r="E379" s="178">
        <f t="shared" si="33"/>
        <v>15.75</v>
      </c>
      <c r="F379" s="24"/>
      <c r="G379" s="24"/>
      <c r="H379" s="24">
        <v>15.75</v>
      </c>
      <c r="I379" s="24"/>
      <c r="J379" s="178">
        <f t="shared" si="31"/>
        <v>15.75</v>
      </c>
      <c r="K379" s="24"/>
      <c r="L379" s="24"/>
      <c r="M379" s="24">
        <v>15.75</v>
      </c>
      <c r="N379" s="24"/>
      <c r="O379" s="178">
        <f t="shared" si="32"/>
        <v>15.75</v>
      </c>
      <c r="P379" s="24"/>
      <c r="Q379" s="24"/>
      <c r="R379" s="24">
        <v>15.75</v>
      </c>
      <c r="S379" s="24"/>
      <c r="T379" s="24">
        <f t="shared" ref="T379" si="34">O379/E379*100</f>
        <v>100</v>
      </c>
      <c r="U379" s="138"/>
      <c r="V379" s="134"/>
      <c r="W379" s="133"/>
      <c r="Z379" s="213"/>
      <c r="AA379" s="213"/>
      <c r="AB379" s="212"/>
      <c r="AC379" s="213"/>
      <c r="AD379" s="212"/>
      <c r="AE379" s="212"/>
      <c r="AF379" s="212"/>
      <c r="AG379" s="212"/>
      <c r="AH379" s="212"/>
      <c r="AI379" s="212"/>
      <c r="AJ379" s="212"/>
      <c r="AK379" s="212"/>
      <c r="AL379" s="212"/>
      <c r="AM379" s="212"/>
      <c r="AN379" s="212"/>
      <c r="AO379" s="212"/>
    </row>
    <row r="380" spans="1:41" s="113" customFormat="1" outlineLevel="6" x14ac:dyDescent="0.25">
      <c r="A380" s="234"/>
      <c r="B380" s="143"/>
      <c r="C380" s="200" t="s">
        <v>831</v>
      </c>
      <c r="D380" s="217"/>
      <c r="E380" s="178">
        <f t="shared" si="33"/>
        <v>227.05</v>
      </c>
      <c r="F380" s="24"/>
      <c r="G380" s="24"/>
      <c r="H380" s="24">
        <v>227.05</v>
      </c>
      <c r="I380" s="24"/>
      <c r="J380" s="178">
        <f t="shared" si="31"/>
        <v>227.05</v>
      </c>
      <c r="K380" s="24"/>
      <c r="L380" s="24"/>
      <c r="M380" s="24">
        <v>227.05</v>
      </c>
      <c r="N380" s="24"/>
      <c r="O380" s="178">
        <f t="shared" si="32"/>
        <v>227.05</v>
      </c>
      <c r="P380" s="24"/>
      <c r="Q380" s="24"/>
      <c r="R380" s="24">
        <v>227.05</v>
      </c>
      <c r="S380" s="24"/>
      <c r="T380" s="24">
        <f t="shared" si="27"/>
        <v>100</v>
      </c>
      <c r="U380" s="138"/>
      <c r="V380" s="134"/>
      <c r="W380" s="133"/>
      <c r="Z380" s="213"/>
      <c r="AA380" s="213"/>
      <c r="AB380" s="212"/>
      <c r="AC380" s="213"/>
      <c r="AD380" s="212"/>
      <c r="AE380" s="212"/>
      <c r="AF380" s="212"/>
      <c r="AG380" s="212"/>
      <c r="AH380" s="212"/>
      <c r="AI380" s="212"/>
      <c r="AJ380" s="212"/>
      <c r="AK380" s="212"/>
      <c r="AL380" s="212"/>
      <c r="AM380" s="212"/>
      <c r="AN380" s="212"/>
      <c r="AO380" s="212"/>
    </row>
    <row r="381" spans="1:41" s="113" customFormat="1" outlineLevel="6" x14ac:dyDescent="0.25">
      <c r="A381" s="234"/>
      <c r="B381" s="143"/>
      <c r="C381" s="200" t="s">
        <v>832</v>
      </c>
      <c r="D381" s="217"/>
      <c r="E381" s="178">
        <f t="shared" si="33"/>
        <v>170</v>
      </c>
      <c r="F381" s="24"/>
      <c r="G381" s="24"/>
      <c r="H381" s="24">
        <v>170</v>
      </c>
      <c r="I381" s="24"/>
      <c r="J381" s="178">
        <f t="shared" si="31"/>
        <v>170</v>
      </c>
      <c r="K381" s="24"/>
      <c r="L381" s="24"/>
      <c r="M381" s="24">
        <v>170</v>
      </c>
      <c r="N381" s="24"/>
      <c r="O381" s="178">
        <f t="shared" si="32"/>
        <v>170</v>
      </c>
      <c r="P381" s="24"/>
      <c r="Q381" s="24"/>
      <c r="R381" s="24">
        <v>170</v>
      </c>
      <c r="S381" s="24"/>
      <c r="T381" s="24">
        <f t="shared" si="27"/>
        <v>100</v>
      </c>
      <c r="U381" s="138"/>
      <c r="V381" s="134"/>
      <c r="W381" s="133"/>
      <c r="Z381" s="213"/>
      <c r="AA381" s="213"/>
      <c r="AB381" s="212"/>
      <c r="AC381" s="213"/>
      <c r="AD381" s="212"/>
      <c r="AE381" s="212"/>
      <c r="AF381" s="212"/>
      <c r="AG381" s="212"/>
      <c r="AH381" s="212"/>
      <c r="AI381" s="212"/>
      <c r="AJ381" s="212"/>
      <c r="AK381" s="212"/>
      <c r="AL381" s="212"/>
      <c r="AM381" s="212"/>
      <c r="AN381" s="212"/>
      <c r="AO381" s="212"/>
    </row>
    <row r="382" spans="1:41" s="113" customFormat="1" outlineLevel="6" x14ac:dyDescent="0.25">
      <c r="A382" s="234"/>
      <c r="B382" s="143"/>
      <c r="C382" s="200" t="s">
        <v>794</v>
      </c>
      <c r="D382" s="217"/>
      <c r="E382" s="178">
        <f t="shared" si="33"/>
        <v>1200</v>
      </c>
      <c r="F382" s="24"/>
      <c r="G382" s="24">
        <v>700</v>
      </c>
      <c r="H382" s="24">
        <v>500</v>
      </c>
      <c r="I382" s="24"/>
      <c r="J382" s="178">
        <f t="shared" si="31"/>
        <v>1200</v>
      </c>
      <c r="K382" s="24"/>
      <c r="L382" s="24">
        <v>700</v>
      </c>
      <c r="M382" s="24">
        <v>500</v>
      </c>
      <c r="N382" s="24"/>
      <c r="O382" s="178">
        <f t="shared" si="32"/>
        <v>1200</v>
      </c>
      <c r="P382" s="24"/>
      <c r="Q382" s="24">
        <v>700</v>
      </c>
      <c r="R382" s="24">
        <v>500</v>
      </c>
      <c r="S382" s="24"/>
      <c r="T382" s="24">
        <f t="shared" si="27"/>
        <v>100</v>
      </c>
      <c r="U382" s="138"/>
      <c r="V382" s="134"/>
      <c r="W382" s="133"/>
      <c r="Z382" s="213"/>
      <c r="AA382" s="213"/>
      <c r="AB382" s="212"/>
      <c r="AC382" s="213"/>
      <c r="AD382" s="212"/>
      <c r="AE382" s="212"/>
      <c r="AF382" s="212"/>
      <c r="AG382" s="212"/>
      <c r="AH382" s="212"/>
      <c r="AI382" s="212"/>
      <c r="AJ382" s="212"/>
      <c r="AK382" s="212"/>
      <c r="AL382" s="212"/>
      <c r="AM382" s="212"/>
      <c r="AN382" s="212"/>
      <c r="AO382" s="212"/>
    </row>
    <row r="383" spans="1:41" s="113" customFormat="1" outlineLevel="6" x14ac:dyDescent="0.25">
      <c r="A383" s="234"/>
      <c r="B383" s="143"/>
      <c r="C383" s="200" t="s">
        <v>800</v>
      </c>
      <c r="D383" s="217"/>
      <c r="E383" s="178">
        <f t="shared" si="33"/>
        <v>632.14</v>
      </c>
      <c r="F383" s="24"/>
      <c r="G383" s="24"/>
      <c r="H383" s="24">
        <v>632.14</v>
      </c>
      <c r="I383" s="24"/>
      <c r="J383" s="178">
        <f t="shared" si="31"/>
        <v>632.14</v>
      </c>
      <c r="K383" s="24"/>
      <c r="L383" s="24"/>
      <c r="M383" s="24">
        <v>632.14</v>
      </c>
      <c r="N383" s="24"/>
      <c r="O383" s="178">
        <f t="shared" si="32"/>
        <v>632.14</v>
      </c>
      <c r="P383" s="24"/>
      <c r="Q383" s="24"/>
      <c r="R383" s="24">
        <v>632.14</v>
      </c>
      <c r="S383" s="24"/>
      <c r="T383" s="24">
        <f t="shared" si="27"/>
        <v>100</v>
      </c>
      <c r="U383" s="138"/>
      <c r="V383" s="134"/>
      <c r="W383" s="133"/>
      <c r="Z383" s="213"/>
      <c r="AA383" s="213"/>
      <c r="AB383" s="212"/>
      <c r="AC383" s="213"/>
      <c r="AD383" s="212"/>
      <c r="AE383" s="212"/>
      <c r="AF383" s="212"/>
      <c r="AG383" s="212"/>
      <c r="AH383" s="212"/>
      <c r="AI383" s="212"/>
      <c r="AJ383" s="212"/>
      <c r="AK383" s="212"/>
      <c r="AL383" s="212"/>
      <c r="AM383" s="212"/>
      <c r="AN383" s="212"/>
      <c r="AO383" s="212"/>
    </row>
    <row r="384" spans="1:41" s="113" customFormat="1" outlineLevel="6" x14ac:dyDescent="0.25">
      <c r="A384" s="234"/>
      <c r="B384" s="171"/>
      <c r="C384" s="201" t="s">
        <v>1023</v>
      </c>
      <c r="D384" s="217"/>
      <c r="E384" s="178">
        <f t="shared" si="33"/>
        <v>80</v>
      </c>
      <c r="F384" s="24"/>
      <c r="G384" s="24"/>
      <c r="H384" s="24">
        <v>80</v>
      </c>
      <c r="I384" s="24"/>
      <c r="J384" s="178">
        <f t="shared" si="31"/>
        <v>80</v>
      </c>
      <c r="K384" s="24"/>
      <c r="L384" s="24"/>
      <c r="M384" s="24">
        <v>80</v>
      </c>
      <c r="N384" s="24"/>
      <c r="O384" s="178">
        <f t="shared" si="32"/>
        <v>80</v>
      </c>
      <c r="P384" s="24"/>
      <c r="Q384" s="24"/>
      <c r="R384" s="24">
        <v>80</v>
      </c>
      <c r="S384" s="24"/>
      <c r="T384" s="24">
        <f t="shared" ref="T384:T385" si="35">O384/E384*100</f>
        <v>100</v>
      </c>
      <c r="U384" s="138"/>
      <c r="V384" s="134"/>
      <c r="W384" s="133"/>
      <c r="Z384" s="213"/>
      <c r="AA384" s="213"/>
      <c r="AB384" s="212"/>
      <c r="AC384" s="213"/>
      <c r="AD384" s="212"/>
      <c r="AE384" s="212"/>
      <c r="AF384" s="212"/>
      <c r="AG384" s="212"/>
      <c r="AH384" s="212"/>
      <c r="AI384" s="212"/>
      <c r="AJ384" s="212"/>
      <c r="AK384" s="212"/>
      <c r="AL384" s="212"/>
      <c r="AM384" s="212"/>
      <c r="AN384" s="212"/>
      <c r="AO384" s="212"/>
    </row>
    <row r="385" spans="1:41" s="113" customFormat="1" outlineLevel="6" x14ac:dyDescent="0.25">
      <c r="A385" s="234"/>
      <c r="B385" s="171"/>
      <c r="C385" s="201" t="s">
        <v>1024</v>
      </c>
      <c r="D385" s="217"/>
      <c r="E385" s="178">
        <f t="shared" si="33"/>
        <v>195.76</v>
      </c>
      <c r="F385" s="24"/>
      <c r="G385" s="24"/>
      <c r="H385" s="24">
        <v>195.76</v>
      </c>
      <c r="I385" s="24"/>
      <c r="J385" s="178">
        <f t="shared" si="31"/>
        <v>0</v>
      </c>
      <c r="K385" s="24"/>
      <c r="L385" s="24"/>
      <c r="M385" s="24">
        <v>0</v>
      </c>
      <c r="N385" s="24"/>
      <c r="O385" s="178">
        <f t="shared" si="32"/>
        <v>0</v>
      </c>
      <c r="P385" s="24"/>
      <c r="Q385" s="24"/>
      <c r="R385" s="24">
        <v>0</v>
      </c>
      <c r="S385" s="24"/>
      <c r="T385" s="24">
        <f t="shared" si="35"/>
        <v>0</v>
      </c>
      <c r="U385" s="138"/>
      <c r="V385" s="134"/>
      <c r="W385" s="133"/>
      <c r="Z385" s="213"/>
      <c r="AA385" s="213"/>
      <c r="AB385" s="212"/>
      <c r="AC385" s="213"/>
      <c r="AD385" s="212"/>
      <c r="AE385" s="212"/>
      <c r="AF385" s="212"/>
      <c r="AG385" s="212"/>
      <c r="AH385" s="212"/>
      <c r="AI385" s="212"/>
      <c r="AJ385" s="212"/>
      <c r="AK385" s="212"/>
      <c r="AL385" s="212"/>
      <c r="AM385" s="212"/>
      <c r="AN385" s="212"/>
      <c r="AO385" s="212"/>
    </row>
    <row r="386" spans="1:41" s="113" customFormat="1" outlineLevel="6" x14ac:dyDescent="0.25">
      <c r="A386" s="233"/>
      <c r="B386" s="171"/>
      <c r="C386" s="201" t="s">
        <v>702</v>
      </c>
      <c r="D386" s="218"/>
      <c r="E386" s="178">
        <f t="shared" si="33"/>
        <v>22.45</v>
      </c>
      <c r="F386" s="24"/>
      <c r="G386" s="24"/>
      <c r="H386" s="24">
        <v>22.45</v>
      </c>
      <c r="I386" s="24"/>
      <c r="J386" s="178">
        <f t="shared" si="31"/>
        <v>22.45</v>
      </c>
      <c r="K386" s="24"/>
      <c r="L386" s="24"/>
      <c r="M386" s="24">
        <v>22.45</v>
      </c>
      <c r="N386" s="24"/>
      <c r="O386" s="178">
        <f t="shared" si="32"/>
        <v>22.45</v>
      </c>
      <c r="P386" s="24"/>
      <c r="Q386" s="24"/>
      <c r="R386" s="24">
        <v>22.45</v>
      </c>
      <c r="S386" s="24"/>
      <c r="T386" s="24">
        <f t="shared" si="27"/>
        <v>100</v>
      </c>
      <c r="U386" s="138"/>
      <c r="V386" s="134"/>
      <c r="W386" s="133"/>
      <c r="Z386" s="213"/>
      <c r="AA386" s="213"/>
      <c r="AB386" s="212"/>
      <c r="AC386" s="213"/>
      <c r="AD386" s="212"/>
      <c r="AE386" s="212"/>
      <c r="AF386" s="212"/>
      <c r="AG386" s="212"/>
      <c r="AH386" s="212"/>
      <c r="AI386" s="212"/>
      <c r="AJ386" s="212"/>
      <c r="AK386" s="212"/>
      <c r="AL386" s="212"/>
      <c r="AM386" s="212"/>
      <c r="AN386" s="212"/>
      <c r="AO386" s="212"/>
    </row>
    <row r="387" spans="1:41" s="113" customFormat="1" outlineLevel="5" x14ac:dyDescent="0.25">
      <c r="A387" s="232" t="s">
        <v>847</v>
      </c>
      <c r="B387" s="230" t="s">
        <v>801</v>
      </c>
      <c r="C387" s="231"/>
      <c r="D387" s="216" t="s">
        <v>801</v>
      </c>
      <c r="E387" s="178">
        <f t="shared" si="33"/>
        <v>2213.46</v>
      </c>
      <c r="F387" s="24"/>
      <c r="G387" s="181">
        <f>SUM(G388:G389)</f>
        <v>700</v>
      </c>
      <c r="H387" s="181">
        <f>SUM(H388:H389)</f>
        <v>1513.46</v>
      </c>
      <c r="I387" s="24"/>
      <c r="J387" s="178">
        <f t="shared" si="31"/>
        <v>2213.46</v>
      </c>
      <c r="K387" s="24"/>
      <c r="L387" s="181">
        <f>SUM(L388:L389)</f>
        <v>700</v>
      </c>
      <c r="M387" s="181">
        <f>SUM(M388:M389)</f>
        <v>1513.46</v>
      </c>
      <c r="N387" s="24"/>
      <c r="O387" s="178">
        <f t="shared" si="32"/>
        <v>2213.46</v>
      </c>
      <c r="P387" s="24"/>
      <c r="Q387" s="181">
        <f>SUM(Q388:Q389)</f>
        <v>700</v>
      </c>
      <c r="R387" s="181">
        <f>SUM(R388:R389)</f>
        <v>1513.46</v>
      </c>
      <c r="S387" s="24"/>
      <c r="T387" s="24">
        <f t="shared" si="27"/>
        <v>100</v>
      </c>
      <c r="U387" s="138"/>
      <c r="V387" s="134"/>
      <c r="W387" s="133"/>
      <c r="Z387" s="213"/>
      <c r="AA387" s="213"/>
      <c r="AB387" s="212"/>
      <c r="AC387" s="213"/>
      <c r="AD387" s="212"/>
      <c r="AE387" s="212"/>
      <c r="AF387" s="212"/>
      <c r="AG387" s="212"/>
      <c r="AH387" s="212"/>
      <c r="AI387" s="212"/>
      <c r="AJ387" s="212"/>
      <c r="AK387" s="212"/>
      <c r="AL387" s="212"/>
      <c r="AM387" s="212"/>
      <c r="AN387" s="212"/>
      <c r="AO387" s="212"/>
    </row>
    <row r="388" spans="1:41" s="113" customFormat="1" outlineLevel="6" x14ac:dyDescent="0.25">
      <c r="A388" s="234"/>
      <c r="B388" s="143"/>
      <c r="C388" s="200" t="s">
        <v>679</v>
      </c>
      <c r="D388" s="217"/>
      <c r="E388" s="178">
        <f t="shared" si="33"/>
        <v>1035</v>
      </c>
      <c r="F388" s="24"/>
      <c r="G388" s="24">
        <v>700</v>
      </c>
      <c r="H388" s="24">
        <v>335</v>
      </c>
      <c r="I388" s="24"/>
      <c r="J388" s="178">
        <f t="shared" si="31"/>
        <v>1035</v>
      </c>
      <c r="K388" s="24"/>
      <c r="L388" s="24">
        <v>700</v>
      </c>
      <c r="M388" s="24">
        <v>335</v>
      </c>
      <c r="N388" s="24"/>
      <c r="O388" s="178">
        <f t="shared" si="32"/>
        <v>1035</v>
      </c>
      <c r="P388" s="24"/>
      <c r="Q388" s="24">
        <v>700</v>
      </c>
      <c r="R388" s="24">
        <v>335</v>
      </c>
      <c r="S388" s="24"/>
      <c r="T388" s="24">
        <f t="shared" si="27"/>
        <v>100</v>
      </c>
      <c r="U388" s="138"/>
      <c r="V388" s="134"/>
      <c r="W388" s="133"/>
      <c r="Z388" s="213"/>
      <c r="AA388" s="213"/>
      <c r="AB388" s="212"/>
      <c r="AC388" s="213"/>
      <c r="AD388" s="212"/>
      <c r="AE388" s="212"/>
      <c r="AF388" s="212"/>
      <c r="AG388" s="212"/>
      <c r="AH388" s="212"/>
      <c r="AI388" s="212"/>
      <c r="AJ388" s="212"/>
      <c r="AK388" s="212"/>
      <c r="AL388" s="212"/>
      <c r="AM388" s="212"/>
      <c r="AN388" s="212"/>
      <c r="AO388" s="212"/>
    </row>
    <row r="389" spans="1:41" s="113" customFormat="1" outlineLevel="6" x14ac:dyDescent="0.25">
      <c r="A389" s="233"/>
      <c r="B389" s="143"/>
      <c r="C389" s="200" t="s">
        <v>833</v>
      </c>
      <c r="D389" s="218"/>
      <c r="E389" s="178">
        <f t="shared" si="33"/>
        <v>1178.46</v>
      </c>
      <c r="F389" s="24"/>
      <c r="G389" s="24"/>
      <c r="H389" s="24">
        <v>1178.46</v>
      </c>
      <c r="I389" s="24"/>
      <c r="J389" s="178">
        <f t="shared" si="31"/>
        <v>1178.46</v>
      </c>
      <c r="K389" s="24"/>
      <c r="L389" s="24"/>
      <c r="M389" s="24">
        <v>1178.46</v>
      </c>
      <c r="N389" s="24"/>
      <c r="O389" s="178">
        <f t="shared" si="32"/>
        <v>1178.46</v>
      </c>
      <c r="P389" s="24"/>
      <c r="Q389" s="24"/>
      <c r="R389" s="24">
        <v>1178.46</v>
      </c>
      <c r="S389" s="24"/>
      <c r="T389" s="24">
        <f t="shared" si="27"/>
        <v>100</v>
      </c>
      <c r="U389" s="138"/>
      <c r="V389" s="134"/>
      <c r="W389" s="133"/>
      <c r="Z389" s="213"/>
      <c r="AA389" s="213"/>
      <c r="AB389" s="212"/>
      <c r="AC389" s="213"/>
      <c r="AD389" s="212"/>
      <c r="AE389" s="212"/>
      <c r="AF389" s="212"/>
      <c r="AG389" s="212"/>
      <c r="AH389" s="212"/>
      <c r="AI389" s="212"/>
      <c r="AJ389" s="212"/>
      <c r="AK389" s="212"/>
      <c r="AL389" s="212"/>
      <c r="AM389" s="212"/>
      <c r="AN389" s="212"/>
      <c r="AO389" s="212"/>
    </row>
    <row r="390" spans="1:41" s="113" customFormat="1" outlineLevel="5" x14ac:dyDescent="0.25">
      <c r="A390" s="232" t="s">
        <v>848</v>
      </c>
      <c r="B390" s="228" t="s">
        <v>802</v>
      </c>
      <c r="C390" s="229"/>
      <c r="D390" s="216" t="s">
        <v>802</v>
      </c>
      <c r="E390" s="178">
        <f t="shared" si="33"/>
        <v>1953.83</v>
      </c>
      <c r="F390" s="24"/>
      <c r="G390" s="181">
        <f>SUM(G391:G394)</f>
        <v>1122.79</v>
      </c>
      <c r="H390" s="181">
        <f>SUM(H391:H394)</f>
        <v>831.04</v>
      </c>
      <c r="I390" s="24"/>
      <c r="J390" s="178">
        <f t="shared" si="31"/>
        <v>1953.83</v>
      </c>
      <c r="K390" s="24"/>
      <c r="L390" s="181">
        <f>SUM(L391:L394)</f>
        <v>1122.79</v>
      </c>
      <c r="M390" s="181">
        <f>SUM(M391:M394)</f>
        <v>831.04</v>
      </c>
      <c r="N390" s="24"/>
      <c r="O390" s="178">
        <f t="shared" si="32"/>
        <v>1953.83</v>
      </c>
      <c r="P390" s="24"/>
      <c r="Q390" s="181">
        <f>SUM(Q391:Q394)</f>
        <v>1122.79</v>
      </c>
      <c r="R390" s="181">
        <f>SUM(R391:R394)</f>
        <v>831.04</v>
      </c>
      <c r="S390" s="24"/>
      <c r="T390" s="24">
        <f t="shared" si="27"/>
        <v>100</v>
      </c>
      <c r="U390" s="138"/>
      <c r="V390" s="134"/>
      <c r="W390" s="133"/>
      <c r="Z390" s="213"/>
      <c r="AA390" s="213"/>
      <c r="AB390" s="212"/>
      <c r="AC390" s="213"/>
      <c r="AD390" s="212"/>
      <c r="AE390" s="212"/>
      <c r="AF390" s="212"/>
      <c r="AG390" s="212"/>
      <c r="AH390" s="212"/>
      <c r="AI390" s="212"/>
      <c r="AJ390" s="212"/>
      <c r="AK390" s="212"/>
      <c r="AL390" s="212"/>
      <c r="AM390" s="212"/>
      <c r="AN390" s="212"/>
      <c r="AO390" s="212"/>
    </row>
    <row r="391" spans="1:41" s="113" customFormat="1" outlineLevel="6" x14ac:dyDescent="0.25">
      <c r="A391" s="234"/>
      <c r="B391" s="143"/>
      <c r="C391" s="200" t="s">
        <v>679</v>
      </c>
      <c r="D391" s="217"/>
      <c r="E391" s="178">
        <f t="shared" si="33"/>
        <v>1200</v>
      </c>
      <c r="F391" s="24"/>
      <c r="G391" s="24">
        <v>700</v>
      </c>
      <c r="H391" s="24">
        <v>500</v>
      </c>
      <c r="I391" s="24"/>
      <c r="J391" s="178">
        <f t="shared" si="31"/>
        <v>1200</v>
      </c>
      <c r="K391" s="24"/>
      <c r="L391" s="24">
        <v>700</v>
      </c>
      <c r="M391" s="24">
        <v>500</v>
      </c>
      <c r="N391" s="24"/>
      <c r="O391" s="178">
        <f t="shared" si="32"/>
        <v>1200</v>
      </c>
      <c r="P391" s="24"/>
      <c r="Q391" s="24">
        <v>700</v>
      </c>
      <c r="R391" s="24">
        <v>500</v>
      </c>
      <c r="S391" s="24"/>
      <c r="T391" s="24">
        <f t="shared" si="27"/>
        <v>100</v>
      </c>
      <c r="U391" s="138"/>
      <c r="V391" s="134"/>
      <c r="W391" s="133"/>
      <c r="Z391" s="213"/>
      <c r="AA391" s="213"/>
      <c r="AB391" s="212"/>
      <c r="AC391" s="213"/>
      <c r="AD391" s="212"/>
      <c r="AE391" s="212"/>
      <c r="AF391" s="212"/>
      <c r="AG391" s="212"/>
      <c r="AH391" s="212"/>
      <c r="AI391" s="212"/>
      <c r="AJ391" s="212"/>
      <c r="AK391" s="212"/>
      <c r="AL391" s="212"/>
      <c r="AM391" s="212"/>
      <c r="AN391" s="212"/>
      <c r="AO391" s="212"/>
    </row>
    <row r="392" spans="1:41" s="113" customFormat="1" outlineLevel="6" x14ac:dyDescent="0.25">
      <c r="A392" s="234"/>
      <c r="B392" s="143"/>
      <c r="C392" s="200" t="s">
        <v>803</v>
      </c>
      <c r="D392" s="217"/>
      <c r="E392" s="178">
        <f t="shared" si="33"/>
        <v>389.03</v>
      </c>
      <c r="F392" s="24"/>
      <c r="G392" s="24">
        <v>215.79</v>
      </c>
      <c r="H392" s="24">
        <v>173.24</v>
      </c>
      <c r="I392" s="24"/>
      <c r="J392" s="178">
        <f t="shared" si="31"/>
        <v>389.03</v>
      </c>
      <c r="K392" s="24"/>
      <c r="L392" s="24">
        <v>215.79</v>
      </c>
      <c r="M392" s="24">
        <v>173.24</v>
      </c>
      <c r="N392" s="24"/>
      <c r="O392" s="178">
        <f t="shared" si="32"/>
        <v>389.03</v>
      </c>
      <c r="P392" s="24"/>
      <c r="Q392" s="24">
        <v>215.79</v>
      </c>
      <c r="R392" s="24">
        <v>173.24</v>
      </c>
      <c r="S392" s="24"/>
      <c r="T392" s="24">
        <f t="shared" si="27"/>
        <v>100</v>
      </c>
      <c r="U392" s="138"/>
      <c r="V392" s="134"/>
      <c r="W392" s="133"/>
      <c r="Z392" s="213"/>
      <c r="AA392" s="213"/>
      <c r="AB392" s="212"/>
      <c r="AC392" s="213"/>
      <c r="AD392" s="212"/>
      <c r="AE392" s="212"/>
      <c r="AF392" s="212"/>
      <c r="AG392" s="212"/>
      <c r="AH392" s="212"/>
      <c r="AI392" s="212"/>
      <c r="AJ392" s="212"/>
      <c r="AK392" s="212"/>
      <c r="AL392" s="212"/>
      <c r="AM392" s="212"/>
      <c r="AN392" s="212"/>
      <c r="AO392" s="212"/>
    </row>
    <row r="393" spans="1:41" s="113" customFormat="1" outlineLevel="6" x14ac:dyDescent="0.25">
      <c r="A393" s="234"/>
      <c r="B393" s="143"/>
      <c r="C393" s="200" t="s">
        <v>792</v>
      </c>
      <c r="D393" s="217"/>
      <c r="E393" s="178">
        <f t="shared" si="33"/>
        <v>70</v>
      </c>
      <c r="F393" s="24"/>
      <c r="G393" s="24"/>
      <c r="H393" s="24">
        <v>70</v>
      </c>
      <c r="I393" s="24"/>
      <c r="J393" s="178">
        <f t="shared" si="31"/>
        <v>70</v>
      </c>
      <c r="K393" s="24"/>
      <c r="L393" s="24"/>
      <c r="M393" s="24">
        <v>70</v>
      </c>
      <c r="N393" s="24"/>
      <c r="O393" s="178">
        <f t="shared" si="32"/>
        <v>70</v>
      </c>
      <c r="P393" s="24"/>
      <c r="Q393" s="24"/>
      <c r="R393" s="24">
        <v>70</v>
      </c>
      <c r="S393" s="24"/>
      <c r="T393" s="24">
        <f t="shared" si="27"/>
        <v>100</v>
      </c>
      <c r="U393" s="138"/>
      <c r="V393" s="134"/>
      <c r="W393" s="133"/>
      <c r="Z393" s="213"/>
      <c r="AA393" s="213"/>
      <c r="AB393" s="212"/>
      <c r="AC393" s="213"/>
      <c r="AD393" s="212"/>
      <c r="AE393" s="212"/>
      <c r="AF393" s="212"/>
      <c r="AG393" s="212"/>
      <c r="AH393" s="212"/>
      <c r="AI393" s="212"/>
      <c r="AJ393" s="212"/>
      <c r="AK393" s="212"/>
      <c r="AL393" s="212"/>
      <c r="AM393" s="212"/>
      <c r="AN393" s="212"/>
      <c r="AO393" s="212"/>
    </row>
    <row r="394" spans="1:41" s="113" customFormat="1" outlineLevel="6" x14ac:dyDescent="0.25">
      <c r="A394" s="233"/>
      <c r="B394" s="143"/>
      <c r="C394" s="200" t="s">
        <v>702</v>
      </c>
      <c r="D394" s="218"/>
      <c r="E394" s="178">
        <f t="shared" si="33"/>
        <v>294.8</v>
      </c>
      <c r="F394" s="24"/>
      <c r="G394" s="24">
        <v>207</v>
      </c>
      <c r="H394" s="24">
        <v>87.8</v>
      </c>
      <c r="I394" s="24"/>
      <c r="J394" s="178">
        <f t="shared" si="31"/>
        <v>294.8</v>
      </c>
      <c r="K394" s="24"/>
      <c r="L394" s="24">
        <v>207</v>
      </c>
      <c r="M394" s="24">
        <v>87.8</v>
      </c>
      <c r="N394" s="24"/>
      <c r="O394" s="178">
        <f t="shared" si="32"/>
        <v>294.8</v>
      </c>
      <c r="P394" s="24"/>
      <c r="Q394" s="24">
        <v>207</v>
      </c>
      <c r="R394" s="24">
        <v>87.8</v>
      </c>
      <c r="S394" s="24"/>
      <c r="T394" s="24">
        <f t="shared" si="27"/>
        <v>100</v>
      </c>
      <c r="U394" s="138"/>
      <c r="V394" s="134"/>
      <c r="W394" s="133"/>
      <c r="Z394" s="213"/>
      <c r="AA394" s="213"/>
      <c r="AB394" s="212"/>
      <c r="AC394" s="213"/>
      <c r="AD394" s="212"/>
      <c r="AE394" s="212"/>
      <c r="AF394" s="212"/>
      <c r="AG394" s="212"/>
      <c r="AH394" s="212"/>
      <c r="AI394" s="212"/>
      <c r="AJ394" s="212"/>
      <c r="AK394" s="212"/>
      <c r="AL394" s="212"/>
      <c r="AM394" s="212"/>
      <c r="AN394" s="212"/>
      <c r="AO394" s="212"/>
    </row>
    <row r="395" spans="1:41" s="113" customFormat="1" outlineLevel="5" x14ac:dyDescent="0.25">
      <c r="A395" s="232" t="s">
        <v>849</v>
      </c>
      <c r="B395" s="228" t="s">
        <v>804</v>
      </c>
      <c r="C395" s="229"/>
      <c r="D395" s="216" t="s">
        <v>804</v>
      </c>
      <c r="E395" s="178">
        <f t="shared" si="33"/>
        <v>1824.98</v>
      </c>
      <c r="F395" s="24"/>
      <c r="G395" s="181"/>
      <c r="H395" s="181">
        <f>SUM(H396:H405)</f>
        <v>1824.98</v>
      </c>
      <c r="I395" s="24"/>
      <c r="J395" s="178">
        <f t="shared" si="31"/>
        <v>1824.98</v>
      </c>
      <c r="K395" s="24"/>
      <c r="L395" s="181"/>
      <c r="M395" s="181">
        <f>SUM(M396:M405)</f>
        <v>1824.98</v>
      </c>
      <c r="N395" s="24"/>
      <c r="O395" s="178">
        <f t="shared" si="32"/>
        <v>1824.98</v>
      </c>
      <c r="P395" s="24"/>
      <c r="Q395" s="181"/>
      <c r="R395" s="181">
        <f>SUM(R396:R405)</f>
        <v>1824.98</v>
      </c>
      <c r="S395" s="24"/>
      <c r="T395" s="24">
        <f t="shared" si="27"/>
        <v>100</v>
      </c>
      <c r="U395" s="138"/>
      <c r="V395" s="134"/>
      <c r="W395" s="133"/>
      <c r="Z395" s="213"/>
      <c r="AA395" s="213"/>
      <c r="AB395" s="212"/>
      <c r="AC395" s="213"/>
      <c r="AD395" s="212"/>
      <c r="AE395" s="212"/>
      <c r="AF395" s="212"/>
      <c r="AG395" s="212"/>
      <c r="AH395" s="212"/>
      <c r="AI395" s="212"/>
      <c r="AJ395" s="212"/>
      <c r="AK395" s="212"/>
      <c r="AL395" s="212"/>
      <c r="AM395" s="212"/>
      <c r="AN395" s="212"/>
      <c r="AO395" s="212"/>
    </row>
    <row r="396" spans="1:41" s="113" customFormat="1" outlineLevel="6" x14ac:dyDescent="0.25">
      <c r="A396" s="234"/>
      <c r="B396" s="156"/>
      <c r="C396" s="202" t="s">
        <v>805</v>
      </c>
      <c r="D396" s="217"/>
      <c r="E396" s="178">
        <f t="shared" si="33"/>
        <v>345.83</v>
      </c>
      <c r="F396" s="24"/>
      <c r="G396" s="24"/>
      <c r="H396" s="24">
        <v>345.83</v>
      </c>
      <c r="I396" s="24"/>
      <c r="J396" s="178">
        <f t="shared" si="31"/>
        <v>345.83</v>
      </c>
      <c r="K396" s="24"/>
      <c r="L396" s="24"/>
      <c r="M396" s="24">
        <v>345.83</v>
      </c>
      <c r="N396" s="24"/>
      <c r="O396" s="178">
        <f t="shared" si="32"/>
        <v>345.83</v>
      </c>
      <c r="P396" s="24"/>
      <c r="Q396" s="24"/>
      <c r="R396" s="24">
        <v>345.83</v>
      </c>
      <c r="S396" s="24"/>
      <c r="T396" s="24">
        <f t="shared" si="27"/>
        <v>100</v>
      </c>
      <c r="U396" s="138"/>
      <c r="V396" s="134"/>
      <c r="W396" s="133"/>
      <c r="Z396" s="213"/>
      <c r="AA396" s="213"/>
      <c r="AB396" s="212"/>
      <c r="AC396" s="213"/>
      <c r="AD396" s="212"/>
      <c r="AE396" s="212"/>
      <c r="AF396" s="212"/>
      <c r="AG396" s="212"/>
      <c r="AH396" s="212"/>
      <c r="AI396" s="212"/>
      <c r="AJ396" s="212"/>
      <c r="AK396" s="212"/>
      <c r="AL396" s="212"/>
      <c r="AM396" s="212"/>
      <c r="AN396" s="212"/>
      <c r="AO396" s="212"/>
    </row>
    <row r="397" spans="1:41" s="113" customFormat="1" outlineLevel="6" x14ac:dyDescent="0.25">
      <c r="A397" s="234"/>
      <c r="B397" s="143"/>
      <c r="C397" s="200" t="s">
        <v>834</v>
      </c>
      <c r="D397" s="217"/>
      <c r="E397" s="178">
        <f t="shared" si="33"/>
        <v>284.70999999999998</v>
      </c>
      <c r="F397" s="24"/>
      <c r="G397" s="24"/>
      <c r="H397" s="24">
        <v>284.70999999999998</v>
      </c>
      <c r="I397" s="24"/>
      <c r="J397" s="178">
        <f t="shared" si="31"/>
        <v>284.70999999999998</v>
      </c>
      <c r="K397" s="24"/>
      <c r="L397" s="24"/>
      <c r="M397" s="24">
        <v>284.70999999999998</v>
      </c>
      <c r="N397" s="24"/>
      <c r="O397" s="178">
        <f t="shared" si="32"/>
        <v>284.70999999999998</v>
      </c>
      <c r="P397" s="24"/>
      <c r="Q397" s="24"/>
      <c r="R397" s="24">
        <v>284.70999999999998</v>
      </c>
      <c r="S397" s="24"/>
      <c r="T397" s="24">
        <f t="shared" si="27"/>
        <v>100</v>
      </c>
      <c r="U397" s="138"/>
      <c r="V397" s="134"/>
      <c r="W397" s="133"/>
      <c r="Z397" s="213"/>
      <c r="AA397" s="213"/>
      <c r="AB397" s="212"/>
      <c r="AC397" s="213"/>
      <c r="AD397" s="212"/>
      <c r="AE397" s="212"/>
      <c r="AF397" s="212"/>
      <c r="AG397" s="212"/>
      <c r="AH397" s="212"/>
      <c r="AI397" s="212"/>
      <c r="AJ397" s="212"/>
      <c r="AK397" s="212"/>
      <c r="AL397" s="212"/>
      <c r="AM397" s="212"/>
      <c r="AN397" s="212"/>
      <c r="AO397" s="212"/>
    </row>
    <row r="398" spans="1:41" s="113" customFormat="1" outlineLevel="6" x14ac:dyDescent="0.25">
      <c r="A398" s="234"/>
      <c r="B398" s="143"/>
      <c r="C398" s="200" t="s">
        <v>806</v>
      </c>
      <c r="D398" s="217"/>
      <c r="E398" s="178">
        <f t="shared" si="33"/>
        <v>45.2</v>
      </c>
      <c r="F398" s="24"/>
      <c r="G398" s="24"/>
      <c r="H398" s="24">
        <v>45.2</v>
      </c>
      <c r="I398" s="24"/>
      <c r="J398" s="178">
        <f t="shared" si="31"/>
        <v>45.2</v>
      </c>
      <c r="K398" s="24"/>
      <c r="L398" s="24"/>
      <c r="M398" s="24">
        <v>45.2</v>
      </c>
      <c r="N398" s="24"/>
      <c r="O398" s="178">
        <f t="shared" si="32"/>
        <v>45.2</v>
      </c>
      <c r="P398" s="24"/>
      <c r="Q398" s="24"/>
      <c r="R398" s="24">
        <v>45.2</v>
      </c>
      <c r="S398" s="24"/>
      <c r="T398" s="24">
        <f t="shared" si="27"/>
        <v>100</v>
      </c>
      <c r="U398" s="138"/>
      <c r="V398" s="134"/>
      <c r="W398" s="133"/>
      <c r="Z398" s="213"/>
      <c r="AA398" s="213"/>
      <c r="AB398" s="212"/>
      <c r="AC398" s="213"/>
      <c r="AD398" s="212"/>
      <c r="AE398" s="212"/>
      <c r="AF398" s="212"/>
      <c r="AG398" s="212"/>
      <c r="AH398" s="212"/>
      <c r="AI398" s="212"/>
      <c r="AJ398" s="212"/>
      <c r="AK398" s="212"/>
      <c r="AL398" s="212"/>
      <c r="AM398" s="212"/>
      <c r="AN398" s="212"/>
      <c r="AO398" s="212"/>
    </row>
    <row r="399" spans="1:41" s="113" customFormat="1" outlineLevel="6" x14ac:dyDescent="0.25">
      <c r="A399" s="234"/>
      <c r="B399" s="156"/>
      <c r="C399" s="202" t="s">
        <v>835</v>
      </c>
      <c r="D399" s="217"/>
      <c r="E399" s="178">
        <f t="shared" si="33"/>
        <v>75</v>
      </c>
      <c r="F399" s="24"/>
      <c r="G399" s="24"/>
      <c r="H399" s="24">
        <v>75</v>
      </c>
      <c r="I399" s="24"/>
      <c r="J399" s="178">
        <f t="shared" si="31"/>
        <v>75</v>
      </c>
      <c r="K399" s="24"/>
      <c r="L399" s="24"/>
      <c r="M399" s="24">
        <v>75</v>
      </c>
      <c r="N399" s="24"/>
      <c r="O399" s="178">
        <f t="shared" si="32"/>
        <v>75</v>
      </c>
      <c r="P399" s="24"/>
      <c r="Q399" s="24"/>
      <c r="R399" s="24">
        <v>75</v>
      </c>
      <c r="S399" s="24"/>
      <c r="T399" s="24">
        <f t="shared" si="27"/>
        <v>100</v>
      </c>
      <c r="U399" s="138"/>
      <c r="V399" s="134"/>
      <c r="W399" s="133"/>
      <c r="Z399" s="213"/>
      <c r="AA399" s="213"/>
      <c r="AB399" s="212"/>
      <c r="AC399" s="213"/>
      <c r="AD399" s="212"/>
      <c r="AE399" s="212"/>
      <c r="AF399" s="212"/>
      <c r="AG399" s="212"/>
      <c r="AH399" s="212"/>
      <c r="AI399" s="212"/>
      <c r="AJ399" s="212"/>
      <c r="AK399" s="212"/>
      <c r="AL399" s="212"/>
      <c r="AM399" s="212"/>
      <c r="AN399" s="212"/>
      <c r="AO399" s="212"/>
    </row>
    <row r="400" spans="1:41" s="113" customFormat="1" outlineLevel="6" x14ac:dyDescent="0.25">
      <c r="A400" s="234"/>
      <c r="B400" s="143"/>
      <c r="C400" s="200" t="s">
        <v>807</v>
      </c>
      <c r="D400" s="217"/>
      <c r="E400" s="178">
        <f t="shared" si="33"/>
        <v>25</v>
      </c>
      <c r="F400" s="24"/>
      <c r="G400" s="24"/>
      <c r="H400" s="24">
        <v>25</v>
      </c>
      <c r="I400" s="24"/>
      <c r="J400" s="178">
        <f t="shared" si="31"/>
        <v>25</v>
      </c>
      <c r="K400" s="24"/>
      <c r="L400" s="24"/>
      <c r="M400" s="24">
        <v>25</v>
      </c>
      <c r="N400" s="24"/>
      <c r="O400" s="178">
        <f t="shared" si="32"/>
        <v>25</v>
      </c>
      <c r="P400" s="24"/>
      <c r="Q400" s="24"/>
      <c r="R400" s="24">
        <v>25</v>
      </c>
      <c r="S400" s="24"/>
      <c r="T400" s="24">
        <f t="shared" si="27"/>
        <v>100</v>
      </c>
      <c r="U400" s="138"/>
      <c r="V400" s="134"/>
      <c r="W400" s="133"/>
      <c r="Z400" s="213"/>
      <c r="AA400" s="213"/>
      <c r="AB400" s="212"/>
      <c r="AC400" s="213"/>
      <c r="AD400" s="212"/>
      <c r="AE400" s="212"/>
      <c r="AF400" s="212"/>
      <c r="AG400" s="212"/>
      <c r="AH400" s="212"/>
      <c r="AI400" s="212"/>
      <c r="AJ400" s="212"/>
      <c r="AK400" s="212"/>
      <c r="AL400" s="212"/>
      <c r="AM400" s="212"/>
      <c r="AN400" s="212"/>
      <c r="AO400" s="212"/>
    </row>
    <row r="401" spans="1:41" s="113" customFormat="1" outlineLevel="6" x14ac:dyDescent="0.25">
      <c r="A401" s="234"/>
      <c r="B401" s="143"/>
      <c r="C401" s="200" t="s">
        <v>808</v>
      </c>
      <c r="D401" s="217"/>
      <c r="E401" s="178">
        <f t="shared" si="33"/>
        <v>208.8</v>
      </c>
      <c r="F401" s="24"/>
      <c r="G401" s="24"/>
      <c r="H401" s="24">
        <v>208.8</v>
      </c>
      <c r="I401" s="24"/>
      <c r="J401" s="178">
        <f t="shared" si="31"/>
        <v>208.8</v>
      </c>
      <c r="K401" s="24"/>
      <c r="L401" s="24"/>
      <c r="M401" s="24">
        <v>208.8</v>
      </c>
      <c r="N401" s="24"/>
      <c r="O401" s="178">
        <f t="shared" si="32"/>
        <v>208.8</v>
      </c>
      <c r="P401" s="24"/>
      <c r="Q401" s="24"/>
      <c r="R401" s="24">
        <v>208.8</v>
      </c>
      <c r="S401" s="24"/>
      <c r="T401" s="24">
        <f t="shared" si="27"/>
        <v>100</v>
      </c>
      <c r="U401" s="138"/>
      <c r="V401" s="134"/>
      <c r="W401" s="133"/>
      <c r="Z401" s="213"/>
      <c r="AA401" s="213"/>
      <c r="AB401" s="212"/>
      <c r="AC401" s="213"/>
      <c r="AD401" s="212"/>
      <c r="AE401" s="212"/>
      <c r="AF401" s="212"/>
      <c r="AG401" s="212"/>
      <c r="AH401" s="212"/>
      <c r="AI401" s="212"/>
      <c r="AJ401" s="212"/>
      <c r="AK401" s="212"/>
      <c r="AL401" s="212"/>
      <c r="AM401" s="212"/>
      <c r="AN401" s="212"/>
      <c r="AO401" s="212"/>
    </row>
    <row r="402" spans="1:41" s="113" customFormat="1" outlineLevel="6" x14ac:dyDescent="0.25">
      <c r="A402" s="234"/>
      <c r="B402" s="143"/>
      <c r="C402" s="200" t="s">
        <v>809</v>
      </c>
      <c r="D402" s="217"/>
      <c r="E402" s="178">
        <f t="shared" si="33"/>
        <v>180</v>
      </c>
      <c r="F402" s="24"/>
      <c r="G402" s="24"/>
      <c r="H402" s="24">
        <v>180</v>
      </c>
      <c r="I402" s="24"/>
      <c r="J402" s="178">
        <f t="shared" si="31"/>
        <v>180</v>
      </c>
      <c r="K402" s="24"/>
      <c r="L402" s="24"/>
      <c r="M402" s="24">
        <v>180</v>
      </c>
      <c r="N402" s="24"/>
      <c r="O402" s="178">
        <f t="shared" si="32"/>
        <v>180</v>
      </c>
      <c r="P402" s="24"/>
      <c r="Q402" s="24"/>
      <c r="R402" s="24">
        <v>180</v>
      </c>
      <c r="S402" s="24"/>
      <c r="T402" s="24">
        <f t="shared" si="27"/>
        <v>100</v>
      </c>
      <c r="U402" s="138"/>
      <c r="V402" s="134"/>
      <c r="W402" s="133"/>
      <c r="Z402" s="213"/>
      <c r="AA402" s="213"/>
      <c r="AB402" s="212"/>
      <c r="AC402" s="213"/>
      <c r="AD402" s="212"/>
      <c r="AE402" s="212"/>
      <c r="AF402" s="212"/>
      <c r="AG402" s="212"/>
      <c r="AH402" s="212"/>
      <c r="AI402" s="212"/>
      <c r="AJ402" s="212"/>
      <c r="AK402" s="212"/>
      <c r="AL402" s="212"/>
      <c r="AM402" s="212"/>
      <c r="AN402" s="212"/>
      <c r="AO402" s="212"/>
    </row>
    <row r="403" spans="1:41" s="113" customFormat="1" ht="25.5" outlineLevel="6" x14ac:dyDescent="0.25">
      <c r="A403" s="234"/>
      <c r="B403" s="143"/>
      <c r="C403" s="200" t="s">
        <v>836</v>
      </c>
      <c r="D403" s="217"/>
      <c r="E403" s="178">
        <f t="shared" si="33"/>
        <v>46</v>
      </c>
      <c r="F403" s="24"/>
      <c r="G403" s="24"/>
      <c r="H403" s="24">
        <v>46</v>
      </c>
      <c r="I403" s="24"/>
      <c r="J403" s="178">
        <f t="shared" si="31"/>
        <v>46</v>
      </c>
      <c r="K403" s="24"/>
      <c r="L403" s="24"/>
      <c r="M403" s="24">
        <v>46</v>
      </c>
      <c r="N403" s="24"/>
      <c r="O403" s="178">
        <f t="shared" si="32"/>
        <v>46</v>
      </c>
      <c r="P403" s="24"/>
      <c r="Q403" s="24"/>
      <c r="R403" s="24">
        <v>46</v>
      </c>
      <c r="S403" s="24"/>
      <c r="T403" s="24">
        <f t="shared" si="27"/>
        <v>100</v>
      </c>
      <c r="U403" s="138"/>
      <c r="V403" s="134"/>
      <c r="W403" s="133"/>
      <c r="Z403" s="213"/>
      <c r="AA403" s="213"/>
      <c r="AB403" s="212"/>
      <c r="AC403" s="213"/>
      <c r="AD403" s="212"/>
      <c r="AE403" s="212"/>
      <c r="AF403" s="212"/>
      <c r="AG403" s="212"/>
      <c r="AH403" s="212"/>
      <c r="AI403" s="212"/>
      <c r="AJ403" s="212"/>
      <c r="AK403" s="212"/>
      <c r="AL403" s="212"/>
      <c r="AM403" s="212"/>
      <c r="AN403" s="212"/>
      <c r="AO403" s="212"/>
    </row>
    <row r="404" spans="1:41" s="113" customFormat="1" outlineLevel="6" x14ac:dyDescent="0.25">
      <c r="A404" s="234"/>
      <c r="B404" s="143"/>
      <c r="C404" s="200" t="s">
        <v>1025</v>
      </c>
      <c r="D404" s="217"/>
      <c r="E404" s="178">
        <f t="shared" si="33"/>
        <v>18.84</v>
      </c>
      <c r="F404" s="24"/>
      <c r="G404" s="24"/>
      <c r="H404" s="24">
        <v>18.84</v>
      </c>
      <c r="I404" s="24"/>
      <c r="J404" s="178">
        <f t="shared" si="31"/>
        <v>18.84</v>
      </c>
      <c r="K404" s="24"/>
      <c r="L404" s="24"/>
      <c r="M404" s="24">
        <v>18.84</v>
      </c>
      <c r="N404" s="24"/>
      <c r="O404" s="178">
        <f t="shared" si="32"/>
        <v>18.84</v>
      </c>
      <c r="P404" s="24"/>
      <c r="Q404" s="24"/>
      <c r="R404" s="24">
        <v>18.84</v>
      </c>
      <c r="S404" s="24"/>
      <c r="T404" s="24">
        <f t="shared" ref="T404" si="36">O404/E404*100</f>
        <v>100</v>
      </c>
      <c r="U404" s="138"/>
      <c r="V404" s="134"/>
      <c r="W404" s="133"/>
      <c r="Z404" s="213"/>
      <c r="AA404" s="213"/>
      <c r="AB404" s="212"/>
      <c r="AC404" s="213"/>
      <c r="AD404" s="212"/>
      <c r="AE404" s="212"/>
      <c r="AF404" s="212"/>
      <c r="AG404" s="212"/>
      <c r="AH404" s="212"/>
      <c r="AI404" s="212"/>
      <c r="AJ404" s="212"/>
      <c r="AK404" s="212"/>
      <c r="AL404" s="212"/>
      <c r="AM404" s="212"/>
      <c r="AN404" s="212"/>
      <c r="AO404" s="212"/>
    </row>
    <row r="405" spans="1:41" s="113" customFormat="1" outlineLevel="6" x14ac:dyDescent="0.25">
      <c r="A405" s="233"/>
      <c r="B405" s="143"/>
      <c r="C405" s="200" t="s">
        <v>702</v>
      </c>
      <c r="D405" s="218"/>
      <c r="E405" s="178">
        <f t="shared" si="33"/>
        <v>595.6</v>
      </c>
      <c r="F405" s="24"/>
      <c r="G405" s="24"/>
      <c r="H405" s="24">
        <v>595.6</v>
      </c>
      <c r="I405" s="24"/>
      <c r="J405" s="178">
        <f t="shared" si="31"/>
        <v>595.6</v>
      </c>
      <c r="K405" s="24"/>
      <c r="L405" s="24"/>
      <c r="M405" s="24">
        <v>595.6</v>
      </c>
      <c r="N405" s="24"/>
      <c r="O405" s="178">
        <f t="shared" si="32"/>
        <v>595.6</v>
      </c>
      <c r="P405" s="24"/>
      <c r="Q405" s="24"/>
      <c r="R405" s="24">
        <v>595.6</v>
      </c>
      <c r="S405" s="24"/>
      <c r="T405" s="24">
        <f t="shared" si="27"/>
        <v>100</v>
      </c>
      <c r="U405" s="138"/>
      <c r="V405" s="134"/>
      <c r="W405" s="133"/>
      <c r="Z405" s="213"/>
      <c r="AA405" s="213"/>
      <c r="AB405" s="212"/>
      <c r="AC405" s="213"/>
      <c r="AD405" s="212"/>
      <c r="AE405" s="212"/>
      <c r="AF405" s="212"/>
      <c r="AG405" s="212"/>
      <c r="AH405" s="212"/>
      <c r="AI405" s="212"/>
      <c r="AJ405" s="212"/>
      <c r="AK405" s="212"/>
      <c r="AL405" s="212"/>
      <c r="AM405" s="212"/>
      <c r="AN405" s="212"/>
      <c r="AO405" s="212"/>
    </row>
    <row r="406" spans="1:41" s="113" customFormat="1" outlineLevel="5" x14ac:dyDescent="0.25">
      <c r="A406" s="232" t="s">
        <v>850</v>
      </c>
      <c r="B406" s="230" t="s">
        <v>810</v>
      </c>
      <c r="C406" s="231"/>
      <c r="D406" s="216" t="s">
        <v>810</v>
      </c>
      <c r="E406" s="178">
        <f t="shared" si="33"/>
        <v>4487.74</v>
      </c>
      <c r="F406" s="24"/>
      <c r="G406" s="181">
        <f>SUM(G407:G410)</f>
        <v>3120</v>
      </c>
      <c r="H406" s="181">
        <f>SUM(H407:H410)</f>
        <v>1367.74</v>
      </c>
      <c r="I406" s="24"/>
      <c r="J406" s="178">
        <f t="shared" si="31"/>
        <v>4487.74</v>
      </c>
      <c r="K406" s="24"/>
      <c r="L406" s="181">
        <f>SUM(L407:L410)</f>
        <v>3120</v>
      </c>
      <c r="M406" s="181">
        <f>SUM(M407:M410)</f>
        <v>1367.74</v>
      </c>
      <c r="N406" s="24"/>
      <c r="O406" s="178">
        <f t="shared" si="32"/>
        <v>4487.74</v>
      </c>
      <c r="P406" s="24"/>
      <c r="Q406" s="181">
        <f>SUM(Q407:Q410)</f>
        <v>3120</v>
      </c>
      <c r="R406" s="181">
        <f>SUM(R407:R410)</f>
        <v>1367.74</v>
      </c>
      <c r="S406" s="24"/>
      <c r="T406" s="24">
        <f t="shared" si="27"/>
        <v>100</v>
      </c>
      <c r="U406" s="138"/>
      <c r="V406" s="134"/>
      <c r="W406" s="133"/>
      <c r="Z406" s="213"/>
      <c r="AA406" s="213"/>
      <c r="AB406" s="212"/>
      <c r="AC406" s="213"/>
      <c r="AD406" s="212"/>
      <c r="AE406" s="212"/>
      <c r="AF406" s="212"/>
      <c r="AG406" s="212"/>
      <c r="AH406" s="212"/>
      <c r="AI406" s="212"/>
      <c r="AJ406" s="212"/>
      <c r="AK406" s="212"/>
      <c r="AL406" s="212"/>
      <c r="AM406" s="212"/>
      <c r="AN406" s="212"/>
      <c r="AO406" s="212"/>
    </row>
    <row r="407" spans="1:41" s="113" customFormat="1" outlineLevel="6" x14ac:dyDescent="0.25">
      <c r="A407" s="234"/>
      <c r="B407" s="143"/>
      <c r="C407" s="200" t="s">
        <v>811</v>
      </c>
      <c r="D407" s="217"/>
      <c r="E407" s="178">
        <f t="shared" si="33"/>
        <v>22</v>
      </c>
      <c r="F407" s="24"/>
      <c r="G407" s="24"/>
      <c r="H407" s="24">
        <v>22</v>
      </c>
      <c r="I407" s="24"/>
      <c r="J407" s="178">
        <f t="shared" si="31"/>
        <v>22</v>
      </c>
      <c r="K407" s="24"/>
      <c r="L407" s="24"/>
      <c r="M407" s="24">
        <v>22</v>
      </c>
      <c r="N407" s="24"/>
      <c r="O407" s="178">
        <f t="shared" si="32"/>
        <v>22</v>
      </c>
      <c r="P407" s="24"/>
      <c r="Q407" s="24"/>
      <c r="R407" s="24">
        <v>22</v>
      </c>
      <c r="S407" s="24"/>
      <c r="T407" s="24">
        <f t="shared" si="27"/>
        <v>100</v>
      </c>
      <c r="U407" s="138"/>
      <c r="V407" s="134"/>
      <c r="W407" s="133"/>
      <c r="Z407" s="213"/>
      <c r="AA407" s="213"/>
      <c r="AB407" s="212"/>
      <c r="AC407" s="213"/>
      <c r="AD407" s="212"/>
      <c r="AE407" s="212"/>
      <c r="AF407" s="212"/>
      <c r="AG407" s="212"/>
      <c r="AH407" s="212"/>
      <c r="AI407" s="212"/>
      <c r="AJ407" s="212"/>
      <c r="AK407" s="212"/>
      <c r="AL407" s="212"/>
      <c r="AM407" s="212"/>
      <c r="AN407" s="212"/>
      <c r="AO407" s="212"/>
    </row>
    <row r="408" spans="1:41" s="113" customFormat="1" outlineLevel="6" x14ac:dyDescent="0.25">
      <c r="A408" s="234"/>
      <c r="B408" s="143"/>
      <c r="C408" s="200" t="s">
        <v>689</v>
      </c>
      <c r="D408" s="217"/>
      <c r="E408" s="178">
        <f t="shared" si="33"/>
        <v>500</v>
      </c>
      <c r="F408" s="24"/>
      <c r="G408" s="24"/>
      <c r="H408" s="24">
        <v>500</v>
      </c>
      <c r="I408" s="24"/>
      <c r="J408" s="178">
        <f t="shared" si="31"/>
        <v>500</v>
      </c>
      <c r="K408" s="24"/>
      <c r="L408" s="24"/>
      <c r="M408" s="24">
        <v>500</v>
      </c>
      <c r="N408" s="24"/>
      <c r="O408" s="178">
        <f t="shared" si="32"/>
        <v>500</v>
      </c>
      <c r="P408" s="24"/>
      <c r="Q408" s="24"/>
      <c r="R408" s="24">
        <v>500</v>
      </c>
      <c r="S408" s="24"/>
      <c r="T408" s="24">
        <f t="shared" si="27"/>
        <v>100</v>
      </c>
      <c r="U408" s="138"/>
      <c r="V408" s="134"/>
      <c r="W408" s="133"/>
      <c r="Z408" s="213"/>
      <c r="AA408" s="213"/>
      <c r="AB408" s="212"/>
      <c r="AC408" s="213"/>
      <c r="AD408" s="212"/>
      <c r="AE408" s="212"/>
      <c r="AF408" s="212"/>
      <c r="AG408" s="212"/>
      <c r="AH408" s="212"/>
      <c r="AI408" s="212"/>
      <c r="AJ408" s="212"/>
      <c r="AK408" s="212"/>
      <c r="AL408" s="212"/>
      <c r="AM408" s="212"/>
      <c r="AN408" s="212"/>
      <c r="AO408" s="212"/>
    </row>
    <row r="409" spans="1:41" s="113" customFormat="1" outlineLevel="6" x14ac:dyDescent="0.25">
      <c r="A409" s="234"/>
      <c r="B409" s="143"/>
      <c r="C409" s="200" t="s">
        <v>679</v>
      </c>
      <c r="D409" s="217"/>
      <c r="E409" s="178">
        <f t="shared" si="33"/>
        <v>2018</v>
      </c>
      <c r="F409" s="24"/>
      <c r="G409" s="24">
        <v>1500</v>
      </c>
      <c r="H409" s="24">
        <v>518</v>
      </c>
      <c r="I409" s="24"/>
      <c r="J409" s="178">
        <f t="shared" si="31"/>
        <v>2018</v>
      </c>
      <c r="K409" s="24"/>
      <c r="L409" s="24">
        <v>1500</v>
      </c>
      <c r="M409" s="24">
        <v>518</v>
      </c>
      <c r="N409" s="24"/>
      <c r="O409" s="178">
        <f t="shared" si="32"/>
        <v>2018</v>
      </c>
      <c r="P409" s="24"/>
      <c r="Q409" s="24">
        <v>1500</v>
      </c>
      <c r="R409" s="24">
        <v>518</v>
      </c>
      <c r="S409" s="24"/>
      <c r="T409" s="24">
        <f t="shared" si="27"/>
        <v>100</v>
      </c>
      <c r="U409" s="138"/>
      <c r="V409" s="134"/>
      <c r="W409" s="133"/>
      <c r="Z409" s="213"/>
      <c r="AA409" s="213"/>
      <c r="AB409" s="212"/>
      <c r="AC409" s="213"/>
      <c r="AD409" s="212"/>
      <c r="AE409" s="212"/>
      <c r="AF409" s="212"/>
      <c r="AG409" s="212"/>
      <c r="AH409" s="212"/>
      <c r="AI409" s="212"/>
      <c r="AJ409" s="212"/>
      <c r="AK409" s="212"/>
      <c r="AL409" s="212"/>
      <c r="AM409" s="212"/>
      <c r="AN409" s="212"/>
      <c r="AO409" s="212"/>
    </row>
    <row r="410" spans="1:41" s="113" customFormat="1" outlineLevel="6" x14ac:dyDescent="0.25">
      <c r="A410" s="233"/>
      <c r="B410" s="171"/>
      <c r="C410" s="201" t="s">
        <v>702</v>
      </c>
      <c r="D410" s="218"/>
      <c r="E410" s="178">
        <f t="shared" si="33"/>
        <v>1947.74</v>
      </c>
      <c r="F410" s="24"/>
      <c r="G410" s="24">
        <v>1620</v>
      </c>
      <c r="H410" s="24">
        <v>327.74</v>
      </c>
      <c r="I410" s="24"/>
      <c r="J410" s="178">
        <f t="shared" si="31"/>
        <v>1947.74</v>
      </c>
      <c r="K410" s="24"/>
      <c r="L410" s="24">
        <v>1620</v>
      </c>
      <c r="M410" s="24">
        <v>327.74</v>
      </c>
      <c r="N410" s="24"/>
      <c r="O410" s="178">
        <f t="shared" si="32"/>
        <v>1947.74</v>
      </c>
      <c r="P410" s="24"/>
      <c r="Q410" s="24">
        <v>1620</v>
      </c>
      <c r="R410" s="24">
        <v>327.74</v>
      </c>
      <c r="S410" s="24"/>
      <c r="T410" s="24">
        <f t="shared" si="27"/>
        <v>100</v>
      </c>
      <c r="U410" s="138"/>
      <c r="V410" s="134"/>
      <c r="W410" s="133"/>
      <c r="Z410" s="213"/>
      <c r="AA410" s="213"/>
      <c r="AB410" s="212"/>
      <c r="AC410" s="213"/>
      <c r="AD410" s="212"/>
      <c r="AE410" s="212"/>
      <c r="AF410" s="212"/>
      <c r="AG410" s="212"/>
      <c r="AH410" s="212"/>
      <c r="AI410" s="212"/>
      <c r="AJ410" s="212"/>
      <c r="AK410" s="212"/>
      <c r="AL410" s="212"/>
      <c r="AM410" s="212"/>
      <c r="AN410" s="212"/>
      <c r="AO410" s="212"/>
    </row>
    <row r="411" spans="1:41" s="113" customFormat="1" outlineLevel="5" x14ac:dyDescent="0.25">
      <c r="A411" s="232" t="s">
        <v>851</v>
      </c>
      <c r="B411" s="230" t="s">
        <v>812</v>
      </c>
      <c r="C411" s="231"/>
      <c r="D411" s="216" t="s">
        <v>812</v>
      </c>
      <c r="E411" s="178">
        <f t="shared" si="33"/>
        <v>2185.5299999999997</v>
      </c>
      <c r="F411" s="24"/>
      <c r="G411" s="181">
        <f>SUM(G412:G417)</f>
        <v>900</v>
      </c>
      <c r="H411" s="181">
        <f>SUM(H412:H417)</f>
        <v>1285.53</v>
      </c>
      <c r="I411" s="24"/>
      <c r="J411" s="178">
        <f t="shared" si="31"/>
        <v>2185.5299999999997</v>
      </c>
      <c r="K411" s="24"/>
      <c r="L411" s="181">
        <f>SUM(L412:L417)</f>
        <v>900</v>
      </c>
      <c r="M411" s="181">
        <f>SUM(M412:M417)</f>
        <v>1285.53</v>
      </c>
      <c r="N411" s="24"/>
      <c r="O411" s="178">
        <f t="shared" si="32"/>
        <v>2185.5299999999997</v>
      </c>
      <c r="P411" s="24"/>
      <c r="Q411" s="181">
        <f>SUM(Q412:Q417)</f>
        <v>900</v>
      </c>
      <c r="R411" s="181">
        <f>SUM(R412:R417)</f>
        <v>1285.53</v>
      </c>
      <c r="S411" s="24"/>
      <c r="T411" s="24">
        <f t="shared" si="27"/>
        <v>100</v>
      </c>
      <c r="U411" s="138"/>
      <c r="V411" s="134"/>
      <c r="W411" s="133"/>
      <c r="Z411" s="213"/>
      <c r="AA411" s="213"/>
      <c r="AB411" s="212"/>
      <c r="AC411" s="213"/>
      <c r="AD411" s="212"/>
      <c r="AE411" s="212"/>
      <c r="AF411" s="212"/>
      <c r="AG411" s="212"/>
      <c r="AH411" s="212"/>
      <c r="AI411" s="212"/>
      <c r="AJ411" s="212"/>
      <c r="AK411" s="212"/>
      <c r="AL411" s="212"/>
      <c r="AM411" s="212"/>
      <c r="AN411" s="212"/>
      <c r="AO411" s="212"/>
    </row>
    <row r="412" spans="1:41" s="113" customFormat="1" outlineLevel="6" x14ac:dyDescent="0.25">
      <c r="A412" s="234"/>
      <c r="B412" s="143"/>
      <c r="C412" s="200" t="s">
        <v>795</v>
      </c>
      <c r="D412" s="217"/>
      <c r="E412" s="178">
        <f t="shared" si="33"/>
        <v>400</v>
      </c>
      <c r="F412" s="24"/>
      <c r="G412" s="24">
        <v>200</v>
      </c>
      <c r="H412" s="24">
        <v>200</v>
      </c>
      <c r="I412" s="24"/>
      <c r="J412" s="178">
        <f t="shared" si="31"/>
        <v>400</v>
      </c>
      <c r="K412" s="24"/>
      <c r="L412" s="24">
        <v>200</v>
      </c>
      <c r="M412" s="24">
        <v>200</v>
      </c>
      <c r="N412" s="24"/>
      <c r="O412" s="178">
        <f t="shared" si="32"/>
        <v>400</v>
      </c>
      <c r="P412" s="24"/>
      <c r="Q412" s="24">
        <v>200</v>
      </c>
      <c r="R412" s="24">
        <v>200</v>
      </c>
      <c r="S412" s="24"/>
      <c r="T412" s="24">
        <f t="shared" si="27"/>
        <v>100</v>
      </c>
      <c r="U412" s="138"/>
      <c r="V412" s="134"/>
      <c r="W412" s="133"/>
      <c r="Z412" s="213"/>
      <c r="AA412" s="213"/>
      <c r="AB412" s="212"/>
      <c r="AC412" s="213"/>
      <c r="AD412" s="212"/>
      <c r="AE412" s="212"/>
      <c r="AF412" s="212"/>
      <c r="AG412" s="212"/>
      <c r="AH412" s="212"/>
      <c r="AI412" s="212"/>
      <c r="AJ412" s="212"/>
      <c r="AK412" s="212"/>
      <c r="AL412" s="212"/>
      <c r="AM412" s="212"/>
      <c r="AN412" s="212"/>
      <c r="AO412" s="212"/>
    </row>
    <row r="413" spans="1:41" s="113" customFormat="1" outlineLevel="6" x14ac:dyDescent="0.25">
      <c r="A413" s="234"/>
      <c r="B413" s="143"/>
      <c r="C413" s="200" t="s">
        <v>813</v>
      </c>
      <c r="D413" s="217"/>
      <c r="E413" s="178">
        <f t="shared" si="33"/>
        <v>1127.3</v>
      </c>
      <c r="F413" s="24"/>
      <c r="G413" s="24">
        <v>700</v>
      </c>
      <c r="H413" s="24">
        <v>427.3</v>
      </c>
      <c r="I413" s="24"/>
      <c r="J413" s="178">
        <f t="shared" si="31"/>
        <v>1127.3</v>
      </c>
      <c r="K413" s="24"/>
      <c r="L413" s="24">
        <v>700</v>
      </c>
      <c r="M413" s="24">
        <v>427.3</v>
      </c>
      <c r="N413" s="24"/>
      <c r="O413" s="178">
        <f t="shared" si="32"/>
        <v>1127.3</v>
      </c>
      <c r="P413" s="24"/>
      <c r="Q413" s="24">
        <v>700</v>
      </c>
      <c r="R413" s="24">
        <v>427.3</v>
      </c>
      <c r="S413" s="24"/>
      <c r="T413" s="24">
        <f t="shared" si="27"/>
        <v>100</v>
      </c>
      <c r="U413" s="138"/>
      <c r="V413" s="134"/>
      <c r="W413" s="133"/>
      <c r="Z413" s="213"/>
      <c r="AA413" s="213"/>
      <c r="AB413" s="212"/>
      <c r="AC413" s="213"/>
      <c r="AD413" s="212"/>
      <c r="AE413" s="212"/>
      <c r="AF413" s="212"/>
      <c r="AG413" s="212"/>
      <c r="AH413" s="212"/>
      <c r="AI413" s="212"/>
      <c r="AJ413" s="212"/>
      <c r="AK413" s="212"/>
      <c r="AL413" s="212"/>
      <c r="AM413" s="212"/>
      <c r="AN413" s="212"/>
      <c r="AO413" s="212"/>
    </row>
    <row r="414" spans="1:41" s="113" customFormat="1" outlineLevel="6" x14ac:dyDescent="0.25">
      <c r="A414" s="234"/>
      <c r="B414" s="143"/>
      <c r="C414" s="200" t="s">
        <v>811</v>
      </c>
      <c r="D414" s="217"/>
      <c r="E414" s="178">
        <f t="shared" si="33"/>
        <v>39.47</v>
      </c>
      <c r="F414" s="24"/>
      <c r="G414" s="24"/>
      <c r="H414" s="24">
        <v>39.47</v>
      </c>
      <c r="I414" s="24"/>
      <c r="J414" s="178">
        <f t="shared" si="31"/>
        <v>39.47</v>
      </c>
      <c r="K414" s="24"/>
      <c r="L414" s="24"/>
      <c r="M414" s="24">
        <v>39.47</v>
      </c>
      <c r="N414" s="24"/>
      <c r="O414" s="178">
        <f t="shared" si="32"/>
        <v>39.47</v>
      </c>
      <c r="P414" s="24"/>
      <c r="Q414" s="24"/>
      <c r="R414" s="24">
        <v>39.47</v>
      </c>
      <c r="S414" s="24"/>
      <c r="T414" s="24">
        <f t="shared" si="27"/>
        <v>100</v>
      </c>
      <c r="U414" s="138"/>
      <c r="V414" s="134"/>
      <c r="W414" s="133"/>
      <c r="Z414" s="213"/>
      <c r="AA414" s="213"/>
      <c r="AB414" s="212"/>
      <c r="AC414" s="213"/>
      <c r="AD414" s="212"/>
      <c r="AE414" s="212"/>
      <c r="AF414" s="212"/>
      <c r="AG414" s="212"/>
      <c r="AH414" s="212"/>
      <c r="AI414" s="212"/>
      <c r="AJ414" s="212"/>
      <c r="AK414" s="212"/>
      <c r="AL414" s="212"/>
      <c r="AM414" s="212"/>
      <c r="AN414" s="212"/>
      <c r="AO414" s="212"/>
    </row>
    <row r="415" spans="1:41" s="113" customFormat="1" outlineLevel="6" x14ac:dyDescent="0.25">
      <c r="A415" s="234"/>
      <c r="B415" s="143"/>
      <c r="C415" s="200" t="s">
        <v>837</v>
      </c>
      <c r="D415" s="217"/>
      <c r="E415" s="178">
        <f t="shared" si="33"/>
        <v>43.76</v>
      </c>
      <c r="F415" s="24"/>
      <c r="G415" s="24"/>
      <c r="H415" s="24">
        <v>43.76</v>
      </c>
      <c r="I415" s="24"/>
      <c r="J415" s="178">
        <f t="shared" si="31"/>
        <v>43.76</v>
      </c>
      <c r="K415" s="24"/>
      <c r="L415" s="24"/>
      <c r="M415" s="24">
        <v>43.76</v>
      </c>
      <c r="N415" s="24"/>
      <c r="O415" s="178">
        <f t="shared" si="32"/>
        <v>43.76</v>
      </c>
      <c r="P415" s="24"/>
      <c r="Q415" s="24"/>
      <c r="R415" s="24">
        <v>43.76</v>
      </c>
      <c r="S415" s="24"/>
      <c r="T415" s="24">
        <f t="shared" si="27"/>
        <v>100</v>
      </c>
      <c r="U415" s="138"/>
      <c r="V415" s="134"/>
      <c r="W415" s="133"/>
      <c r="Z415" s="213"/>
      <c r="AA415" s="213"/>
      <c r="AB415" s="212"/>
      <c r="AC415" s="213"/>
      <c r="AD415" s="212"/>
      <c r="AE415" s="212"/>
      <c r="AF415" s="212"/>
      <c r="AG415" s="212"/>
      <c r="AH415" s="212"/>
      <c r="AI415" s="212"/>
      <c r="AJ415" s="212"/>
      <c r="AK415" s="212"/>
      <c r="AL415" s="212"/>
      <c r="AM415" s="212"/>
      <c r="AN415" s="212"/>
      <c r="AO415" s="212"/>
    </row>
    <row r="416" spans="1:41" s="113" customFormat="1" outlineLevel="6" x14ac:dyDescent="0.25">
      <c r="A416" s="234"/>
      <c r="B416" s="143"/>
      <c r="C416" s="200" t="s">
        <v>814</v>
      </c>
      <c r="D416" s="217"/>
      <c r="E416" s="178">
        <f t="shared" si="33"/>
        <v>565</v>
      </c>
      <c r="F416" s="24"/>
      <c r="G416" s="24"/>
      <c r="H416" s="24">
        <v>565</v>
      </c>
      <c r="I416" s="24"/>
      <c r="J416" s="178">
        <f t="shared" si="31"/>
        <v>565</v>
      </c>
      <c r="K416" s="24"/>
      <c r="L416" s="24"/>
      <c r="M416" s="24">
        <v>565</v>
      </c>
      <c r="N416" s="24"/>
      <c r="O416" s="178">
        <f t="shared" si="32"/>
        <v>565</v>
      </c>
      <c r="P416" s="24"/>
      <c r="Q416" s="24"/>
      <c r="R416" s="24">
        <v>565</v>
      </c>
      <c r="S416" s="24"/>
      <c r="T416" s="24">
        <f t="shared" si="27"/>
        <v>100</v>
      </c>
      <c r="U416" s="138"/>
      <c r="V416" s="134"/>
      <c r="W416" s="133"/>
      <c r="Z416" s="213"/>
      <c r="AA416" s="213"/>
      <c r="AB416" s="212"/>
      <c r="AC416" s="213"/>
      <c r="AD416" s="212"/>
      <c r="AE416" s="212"/>
      <c r="AF416" s="212"/>
      <c r="AG416" s="212"/>
      <c r="AH416" s="212"/>
      <c r="AI416" s="212"/>
      <c r="AJ416" s="212"/>
      <c r="AK416" s="212"/>
      <c r="AL416" s="212"/>
      <c r="AM416" s="212"/>
      <c r="AN416" s="212"/>
      <c r="AO416" s="212"/>
    </row>
    <row r="417" spans="1:41" s="113" customFormat="1" outlineLevel="6" x14ac:dyDescent="0.25">
      <c r="A417" s="233"/>
      <c r="B417" s="143"/>
      <c r="C417" s="200" t="s">
        <v>702</v>
      </c>
      <c r="D417" s="218"/>
      <c r="E417" s="178">
        <f t="shared" si="33"/>
        <v>10</v>
      </c>
      <c r="F417" s="24"/>
      <c r="G417" s="24"/>
      <c r="H417" s="24">
        <v>10</v>
      </c>
      <c r="I417" s="24"/>
      <c r="J417" s="178">
        <f t="shared" si="31"/>
        <v>10</v>
      </c>
      <c r="K417" s="24"/>
      <c r="L417" s="24"/>
      <c r="M417" s="24">
        <v>10</v>
      </c>
      <c r="N417" s="24"/>
      <c r="O417" s="178">
        <f t="shared" si="32"/>
        <v>10</v>
      </c>
      <c r="P417" s="24"/>
      <c r="Q417" s="24"/>
      <c r="R417" s="24">
        <v>10</v>
      </c>
      <c r="S417" s="24"/>
      <c r="T417" s="24">
        <f t="shared" si="27"/>
        <v>100</v>
      </c>
      <c r="U417" s="138"/>
      <c r="V417" s="134"/>
      <c r="W417" s="133"/>
      <c r="Z417" s="213"/>
      <c r="AA417" s="213"/>
      <c r="AB417" s="212"/>
      <c r="AC417" s="213"/>
      <c r="AD417" s="212"/>
      <c r="AE417" s="212"/>
      <c r="AF417" s="212"/>
      <c r="AG417" s="212"/>
      <c r="AH417" s="212"/>
      <c r="AI417" s="212"/>
      <c r="AJ417" s="212"/>
      <c r="AK417" s="212"/>
      <c r="AL417" s="212"/>
      <c r="AM417" s="212"/>
      <c r="AN417" s="212"/>
      <c r="AO417" s="212"/>
    </row>
    <row r="418" spans="1:41" s="113" customFormat="1" outlineLevel="5" x14ac:dyDescent="0.25">
      <c r="A418" s="232" t="s">
        <v>852</v>
      </c>
      <c r="B418" s="230" t="s">
        <v>815</v>
      </c>
      <c r="C418" s="231"/>
      <c r="D418" s="216" t="s">
        <v>815</v>
      </c>
      <c r="E418" s="178">
        <f t="shared" si="33"/>
        <v>3035.76</v>
      </c>
      <c r="F418" s="24"/>
      <c r="G418" s="181">
        <f>SUM(G419:G425)</f>
        <v>1233</v>
      </c>
      <c r="H418" s="181">
        <f>SUM(H419:H425)</f>
        <v>1802.76</v>
      </c>
      <c r="I418" s="24"/>
      <c r="J418" s="178">
        <f t="shared" si="31"/>
        <v>2610</v>
      </c>
      <c r="K418" s="24"/>
      <c r="L418" s="181">
        <f>SUM(L419:L425)</f>
        <v>1233</v>
      </c>
      <c r="M418" s="181">
        <f>SUM(M419:M425)</f>
        <v>1377</v>
      </c>
      <c r="N418" s="24"/>
      <c r="O418" s="178">
        <f t="shared" si="32"/>
        <v>2610</v>
      </c>
      <c r="P418" s="24"/>
      <c r="Q418" s="181">
        <f>SUM(Q419:Q425)</f>
        <v>1233</v>
      </c>
      <c r="R418" s="181">
        <f>SUM(R419:R425)</f>
        <v>1377</v>
      </c>
      <c r="S418" s="24"/>
      <c r="T418" s="24">
        <f t="shared" si="27"/>
        <v>85.975175903233449</v>
      </c>
      <c r="U418" s="138"/>
      <c r="V418" s="134"/>
      <c r="W418" s="133"/>
      <c r="Z418" s="213"/>
      <c r="AA418" s="213"/>
      <c r="AB418" s="212"/>
      <c r="AC418" s="213"/>
      <c r="AD418" s="212"/>
      <c r="AE418" s="212"/>
      <c r="AF418" s="212"/>
      <c r="AG418" s="212"/>
      <c r="AH418" s="212"/>
      <c r="AI418" s="212"/>
      <c r="AJ418" s="212"/>
      <c r="AK418" s="212"/>
      <c r="AL418" s="212"/>
      <c r="AM418" s="212"/>
      <c r="AN418" s="212"/>
      <c r="AO418" s="212"/>
    </row>
    <row r="419" spans="1:41" s="113" customFormat="1" outlineLevel="6" x14ac:dyDescent="0.25">
      <c r="A419" s="234"/>
      <c r="B419" s="143"/>
      <c r="C419" s="200" t="s">
        <v>689</v>
      </c>
      <c r="D419" s="217"/>
      <c r="E419" s="178">
        <f t="shared" si="33"/>
        <v>300</v>
      </c>
      <c r="F419" s="24"/>
      <c r="G419" s="24"/>
      <c r="H419" s="24">
        <v>300</v>
      </c>
      <c r="I419" s="24"/>
      <c r="J419" s="178">
        <f t="shared" si="31"/>
        <v>300</v>
      </c>
      <c r="K419" s="24"/>
      <c r="L419" s="24"/>
      <c r="M419" s="24">
        <v>300</v>
      </c>
      <c r="N419" s="24"/>
      <c r="O419" s="178">
        <f t="shared" si="32"/>
        <v>300</v>
      </c>
      <c r="P419" s="24"/>
      <c r="Q419" s="24"/>
      <c r="R419" s="24">
        <v>300</v>
      </c>
      <c r="S419" s="24"/>
      <c r="T419" s="24">
        <f t="shared" si="27"/>
        <v>100</v>
      </c>
      <c r="U419" s="138"/>
      <c r="V419" s="134"/>
      <c r="W419" s="133"/>
      <c r="Z419" s="213"/>
      <c r="AA419" s="213"/>
      <c r="AB419" s="212"/>
      <c r="AC419" s="213"/>
      <c r="AD419" s="212"/>
      <c r="AE419" s="212"/>
      <c r="AF419" s="212"/>
      <c r="AG419" s="212"/>
      <c r="AH419" s="212"/>
      <c r="AI419" s="212"/>
      <c r="AJ419" s="212"/>
      <c r="AK419" s="212"/>
      <c r="AL419" s="212"/>
      <c r="AM419" s="212"/>
      <c r="AN419" s="212"/>
      <c r="AO419" s="212"/>
    </row>
    <row r="420" spans="1:41" s="113" customFormat="1" outlineLevel="6" x14ac:dyDescent="0.25">
      <c r="A420" s="234"/>
      <c r="B420" s="143"/>
      <c r="C420" s="200" t="s">
        <v>816</v>
      </c>
      <c r="D420" s="217"/>
      <c r="E420" s="178">
        <f t="shared" si="33"/>
        <v>100</v>
      </c>
      <c r="F420" s="24"/>
      <c r="G420" s="24"/>
      <c r="H420" s="24">
        <v>100</v>
      </c>
      <c r="I420" s="24"/>
      <c r="J420" s="178">
        <f t="shared" si="31"/>
        <v>100</v>
      </c>
      <c r="K420" s="24"/>
      <c r="L420" s="24"/>
      <c r="M420" s="24">
        <v>100</v>
      </c>
      <c r="N420" s="24"/>
      <c r="O420" s="178">
        <f t="shared" si="32"/>
        <v>100</v>
      </c>
      <c r="P420" s="24"/>
      <c r="Q420" s="24"/>
      <c r="R420" s="24">
        <v>100</v>
      </c>
      <c r="S420" s="24"/>
      <c r="T420" s="24">
        <f t="shared" si="27"/>
        <v>100</v>
      </c>
      <c r="U420" s="138"/>
      <c r="V420" s="134"/>
      <c r="W420" s="133"/>
      <c r="Z420" s="213"/>
      <c r="AA420" s="213"/>
      <c r="AB420" s="212"/>
      <c r="AC420" s="213"/>
      <c r="AD420" s="212"/>
      <c r="AE420" s="212"/>
      <c r="AF420" s="212"/>
      <c r="AG420" s="212"/>
      <c r="AH420" s="212"/>
      <c r="AI420" s="212"/>
      <c r="AJ420" s="212"/>
      <c r="AK420" s="212"/>
      <c r="AL420" s="212"/>
      <c r="AM420" s="212"/>
      <c r="AN420" s="212"/>
      <c r="AO420" s="212"/>
    </row>
    <row r="421" spans="1:41" s="113" customFormat="1" outlineLevel="6" x14ac:dyDescent="0.25">
      <c r="A421" s="234"/>
      <c r="B421" s="143"/>
      <c r="C421" s="200" t="s">
        <v>833</v>
      </c>
      <c r="D421" s="217"/>
      <c r="E421" s="178">
        <f t="shared" si="33"/>
        <v>800</v>
      </c>
      <c r="F421" s="24"/>
      <c r="G421" s="24"/>
      <c r="H421" s="24">
        <v>800</v>
      </c>
      <c r="I421" s="24"/>
      <c r="J421" s="178">
        <f t="shared" si="31"/>
        <v>800</v>
      </c>
      <c r="K421" s="24"/>
      <c r="L421" s="24"/>
      <c r="M421" s="24">
        <v>800</v>
      </c>
      <c r="N421" s="24"/>
      <c r="O421" s="178">
        <f t="shared" si="32"/>
        <v>800</v>
      </c>
      <c r="P421" s="24"/>
      <c r="Q421" s="24"/>
      <c r="R421" s="24">
        <v>800</v>
      </c>
      <c r="S421" s="24"/>
      <c r="T421" s="24">
        <f t="shared" si="27"/>
        <v>100</v>
      </c>
      <c r="U421" s="138"/>
      <c r="V421" s="134"/>
      <c r="W421" s="133"/>
      <c r="Z421" s="213"/>
      <c r="AA421" s="213"/>
      <c r="AB421" s="212"/>
      <c r="AC421" s="213"/>
      <c r="AD421" s="212"/>
      <c r="AE421" s="212"/>
      <c r="AF421" s="212"/>
      <c r="AG421" s="212"/>
      <c r="AH421" s="212"/>
      <c r="AI421" s="212"/>
      <c r="AJ421" s="212"/>
      <c r="AK421" s="212"/>
      <c r="AL421" s="212"/>
      <c r="AM421" s="212"/>
      <c r="AN421" s="212"/>
      <c r="AO421" s="212"/>
    </row>
    <row r="422" spans="1:41" s="113" customFormat="1" outlineLevel="6" x14ac:dyDescent="0.25">
      <c r="A422" s="234"/>
      <c r="B422" s="143"/>
      <c r="C422" s="200" t="s">
        <v>811</v>
      </c>
      <c r="D422" s="217"/>
      <c r="E422" s="178">
        <f t="shared" si="33"/>
        <v>40</v>
      </c>
      <c r="F422" s="24"/>
      <c r="G422" s="24"/>
      <c r="H422" s="24">
        <v>40</v>
      </c>
      <c r="I422" s="24"/>
      <c r="J422" s="178">
        <f t="shared" si="31"/>
        <v>40</v>
      </c>
      <c r="K422" s="24"/>
      <c r="L422" s="24"/>
      <c r="M422" s="24">
        <v>40</v>
      </c>
      <c r="N422" s="24"/>
      <c r="O422" s="178">
        <f t="shared" si="32"/>
        <v>40</v>
      </c>
      <c r="P422" s="24"/>
      <c r="Q422" s="24"/>
      <c r="R422" s="24">
        <v>40</v>
      </c>
      <c r="S422" s="24"/>
      <c r="T422" s="24">
        <f t="shared" si="27"/>
        <v>100</v>
      </c>
      <c r="U422" s="138"/>
      <c r="V422" s="134"/>
      <c r="W422" s="133"/>
      <c r="Z422" s="213"/>
      <c r="AA422" s="213"/>
      <c r="AB422" s="212"/>
      <c r="AC422" s="213"/>
      <c r="AD422" s="212"/>
      <c r="AE422" s="212"/>
      <c r="AF422" s="212"/>
      <c r="AG422" s="212"/>
      <c r="AH422" s="212"/>
      <c r="AI422" s="212"/>
      <c r="AJ422" s="212"/>
      <c r="AK422" s="212"/>
      <c r="AL422" s="212"/>
      <c r="AM422" s="212"/>
      <c r="AN422" s="212"/>
      <c r="AO422" s="212"/>
    </row>
    <row r="423" spans="1:41" s="113" customFormat="1" ht="25.5" outlineLevel="6" x14ac:dyDescent="0.25">
      <c r="A423" s="234"/>
      <c r="B423" s="143"/>
      <c r="C423" s="200" t="s">
        <v>1026</v>
      </c>
      <c r="D423" s="217"/>
      <c r="E423" s="178">
        <f t="shared" si="33"/>
        <v>99.5</v>
      </c>
      <c r="F423" s="24"/>
      <c r="G423" s="24"/>
      <c r="H423" s="24">
        <v>99.5</v>
      </c>
      <c r="I423" s="24"/>
      <c r="J423" s="178">
        <f t="shared" si="31"/>
        <v>0</v>
      </c>
      <c r="K423" s="24"/>
      <c r="L423" s="24"/>
      <c r="M423" s="24">
        <v>0</v>
      </c>
      <c r="N423" s="24"/>
      <c r="O423" s="178">
        <f t="shared" si="32"/>
        <v>0</v>
      </c>
      <c r="P423" s="24"/>
      <c r="Q423" s="24"/>
      <c r="R423" s="24">
        <v>0</v>
      </c>
      <c r="S423" s="24"/>
      <c r="T423" s="24">
        <f t="shared" ref="T423:T424" si="37">O423/E423*100</f>
        <v>0</v>
      </c>
      <c r="U423" s="138"/>
      <c r="V423" s="134"/>
      <c r="W423" s="133"/>
      <c r="Z423" s="213"/>
      <c r="AA423" s="213"/>
      <c r="AB423" s="212"/>
      <c r="AC423" s="213"/>
      <c r="AD423" s="212"/>
      <c r="AE423" s="212"/>
      <c r="AF423" s="212"/>
      <c r="AG423" s="212"/>
      <c r="AH423" s="212"/>
      <c r="AI423" s="212"/>
      <c r="AJ423" s="212"/>
      <c r="AK423" s="212"/>
      <c r="AL423" s="212"/>
      <c r="AM423" s="212"/>
      <c r="AN423" s="212"/>
      <c r="AO423" s="212"/>
    </row>
    <row r="424" spans="1:41" s="113" customFormat="1" outlineLevel="6" x14ac:dyDescent="0.25">
      <c r="A424" s="234"/>
      <c r="B424" s="143"/>
      <c r="C424" s="200" t="s">
        <v>1027</v>
      </c>
      <c r="D424" s="217"/>
      <c r="E424" s="178">
        <f t="shared" si="33"/>
        <v>326.26</v>
      </c>
      <c r="F424" s="24"/>
      <c r="G424" s="24"/>
      <c r="H424" s="24">
        <v>326.26</v>
      </c>
      <c r="I424" s="24"/>
      <c r="J424" s="178">
        <f t="shared" si="31"/>
        <v>0</v>
      </c>
      <c r="K424" s="24"/>
      <c r="L424" s="24"/>
      <c r="M424" s="24">
        <v>0</v>
      </c>
      <c r="N424" s="24"/>
      <c r="O424" s="178">
        <f t="shared" si="32"/>
        <v>0</v>
      </c>
      <c r="P424" s="24"/>
      <c r="Q424" s="24"/>
      <c r="R424" s="24">
        <v>0</v>
      </c>
      <c r="S424" s="24"/>
      <c r="T424" s="24">
        <f t="shared" si="37"/>
        <v>0</v>
      </c>
      <c r="U424" s="138"/>
      <c r="V424" s="134"/>
      <c r="W424" s="133"/>
      <c r="Z424" s="213"/>
      <c r="AA424" s="213"/>
      <c r="AB424" s="212"/>
      <c r="AC424" s="213"/>
      <c r="AD424" s="212"/>
      <c r="AE424" s="212"/>
      <c r="AF424" s="212"/>
      <c r="AG424" s="212"/>
      <c r="AH424" s="212"/>
      <c r="AI424" s="212"/>
      <c r="AJ424" s="212"/>
      <c r="AK424" s="212"/>
      <c r="AL424" s="212"/>
      <c r="AM424" s="212"/>
      <c r="AN424" s="212"/>
      <c r="AO424" s="212"/>
    </row>
    <row r="425" spans="1:41" s="113" customFormat="1" outlineLevel="6" x14ac:dyDescent="0.25">
      <c r="A425" s="233"/>
      <c r="B425" s="143"/>
      <c r="C425" s="200" t="s">
        <v>702</v>
      </c>
      <c r="D425" s="218"/>
      <c r="E425" s="178">
        <f t="shared" si="33"/>
        <v>1370</v>
      </c>
      <c r="F425" s="24"/>
      <c r="G425" s="24">
        <v>1233</v>
      </c>
      <c r="H425" s="24">
        <v>137</v>
      </c>
      <c r="I425" s="24"/>
      <c r="J425" s="178">
        <f t="shared" si="31"/>
        <v>1370</v>
      </c>
      <c r="K425" s="24"/>
      <c r="L425" s="24">
        <v>1233</v>
      </c>
      <c r="M425" s="24">
        <v>137</v>
      </c>
      <c r="N425" s="24"/>
      <c r="O425" s="178">
        <f t="shared" si="32"/>
        <v>1370</v>
      </c>
      <c r="P425" s="24"/>
      <c r="Q425" s="24">
        <v>1233</v>
      </c>
      <c r="R425" s="24">
        <v>137</v>
      </c>
      <c r="S425" s="24"/>
      <c r="T425" s="24">
        <f t="shared" si="27"/>
        <v>100</v>
      </c>
      <c r="U425" s="138"/>
      <c r="V425" s="134"/>
      <c r="W425" s="133"/>
      <c r="Z425" s="213"/>
      <c r="AA425" s="213"/>
      <c r="AB425" s="212"/>
      <c r="AC425" s="213"/>
      <c r="AD425" s="212"/>
      <c r="AE425" s="212"/>
      <c r="AF425" s="212"/>
      <c r="AG425" s="212"/>
      <c r="AH425" s="212"/>
      <c r="AI425" s="212"/>
      <c r="AJ425" s="212"/>
      <c r="AK425" s="212"/>
      <c r="AL425" s="212"/>
      <c r="AM425" s="212"/>
      <c r="AN425" s="212"/>
      <c r="AO425" s="212"/>
    </row>
    <row r="426" spans="1:41" s="113" customFormat="1" outlineLevel="5" x14ac:dyDescent="0.25">
      <c r="A426" s="232" t="s">
        <v>853</v>
      </c>
      <c r="B426" s="228" t="s">
        <v>817</v>
      </c>
      <c r="C426" s="229"/>
      <c r="D426" s="216" t="s">
        <v>817</v>
      </c>
      <c r="E426" s="178">
        <f t="shared" si="33"/>
        <v>1590.75</v>
      </c>
      <c r="F426" s="24"/>
      <c r="G426" s="181">
        <f>SUM(G427:G433)</f>
        <v>821.01</v>
      </c>
      <c r="H426" s="181">
        <f>SUM(H427:H433)</f>
        <v>769.7399999999999</v>
      </c>
      <c r="I426" s="24"/>
      <c r="J426" s="178">
        <f t="shared" si="31"/>
        <v>1572.62</v>
      </c>
      <c r="K426" s="24"/>
      <c r="L426" s="181">
        <f>SUM(L427:L433)</f>
        <v>821.01</v>
      </c>
      <c r="M426" s="181">
        <f>SUM(M427:M433)</f>
        <v>751.6099999999999</v>
      </c>
      <c r="N426" s="24"/>
      <c r="O426" s="178">
        <f t="shared" si="32"/>
        <v>1572.62</v>
      </c>
      <c r="P426" s="24"/>
      <c r="Q426" s="181">
        <f>SUM(Q427:Q433)</f>
        <v>821.01</v>
      </c>
      <c r="R426" s="181">
        <f>SUM(R427:R433)</f>
        <v>751.6099999999999</v>
      </c>
      <c r="S426" s="24"/>
      <c r="T426" s="24">
        <f t="shared" si="27"/>
        <v>98.860286028602857</v>
      </c>
      <c r="U426" s="138"/>
      <c r="V426" s="134"/>
      <c r="W426" s="133"/>
      <c r="Z426" s="213"/>
      <c r="AA426" s="213"/>
      <c r="AB426" s="212"/>
      <c r="AC426" s="213"/>
      <c r="AD426" s="212"/>
      <c r="AE426" s="212"/>
      <c r="AF426" s="212"/>
      <c r="AG426" s="212"/>
      <c r="AH426" s="212"/>
      <c r="AI426" s="212"/>
      <c r="AJ426" s="212"/>
      <c r="AK426" s="212"/>
      <c r="AL426" s="212"/>
      <c r="AM426" s="212"/>
      <c r="AN426" s="212"/>
      <c r="AO426" s="212"/>
    </row>
    <row r="427" spans="1:41" s="113" customFormat="1" outlineLevel="7" x14ac:dyDescent="0.25">
      <c r="A427" s="234"/>
      <c r="B427" s="143"/>
      <c r="C427" s="200" t="s">
        <v>818</v>
      </c>
      <c r="D427" s="217"/>
      <c r="E427" s="178">
        <f t="shared" si="33"/>
        <v>178</v>
      </c>
      <c r="F427" s="24"/>
      <c r="G427" s="24"/>
      <c r="H427" s="24">
        <v>178</v>
      </c>
      <c r="I427" s="24"/>
      <c r="J427" s="178">
        <f t="shared" si="31"/>
        <v>178</v>
      </c>
      <c r="K427" s="24"/>
      <c r="L427" s="24"/>
      <c r="M427" s="24">
        <v>178</v>
      </c>
      <c r="N427" s="24"/>
      <c r="O427" s="178">
        <f t="shared" si="32"/>
        <v>178</v>
      </c>
      <c r="P427" s="24"/>
      <c r="Q427" s="24"/>
      <c r="R427" s="24">
        <v>178</v>
      </c>
      <c r="S427" s="24"/>
      <c r="T427" s="24">
        <f t="shared" ref="T427:T454" si="38">O427/E427*100</f>
        <v>100</v>
      </c>
      <c r="U427" s="138"/>
      <c r="V427" s="134"/>
      <c r="W427" s="133"/>
      <c r="Z427" s="213"/>
      <c r="AA427" s="213"/>
      <c r="AB427" s="212"/>
      <c r="AC427" s="213"/>
      <c r="AD427" s="212"/>
      <c r="AE427" s="212"/>
      <c r="AF427" s="212"/>
      <c r="AG427" s="212"/>
      <c r="AH427" s="212"/>
      <c r="AI427" s="212"/>
      <c r="AJ427" s="212"/>
      <c r="AK427" s="212"/>
      <c r="AL427" s="212"/>
      <c r="AM427" s="212"/>
      <c r="AN427" s="212"/>
      <c r="AO427" s="212"/>
    </row>
    <row r="428" spans="1:41" s="113" customFormat="1" outlineLevel="7" x14ac:dyDescent="0.25">
      <c r="A428" s="234"/>
      <c r="B428" s="156"/>
      <c r="C428" s="202" t="s">
        <v>838</v>
      </c>
      <c r="D428" s="217"/>
      <c r="E428" s="178">
        <f t="shared" si="33"/>
        <v>35</v>
      </c>
      <c r="F428" s="24"/>
      <c r="G428" s="24"/>
      <c r="H428" s="24">
        <v>35</v>
      </c>
      <c r="I428" s="24"/>
      <c r="J428" s="178">
        <f t="shared" si="31"/>
        <v>35</v>
      </c>
      <c r="K428" s="24"/>
      <c r="L428" s="24"/>
      <c r="M428" s="24">
        <v>35</v>
      </c>
      <c r="N428" s="24"/>
      <c r="O428" s="178">
        <f t="shared" si="32"/>
        <v>35</v>
      </c>
      <c r="P428" s="24"/>
      <c r="Q428" s="24"/>
      <c r="R428" s="24">
        <v>35</v>
      </c>
      <c r="S428" s="24"/>
      <c r="T428" s="24">
        <f t="shared" si="38"/>
        <v>100</v>
      </c>
      <c r="U428" s="138"/>
      <c r="V428" s="134"/>
      <c r="W428" s="133"/>
      <c r="Z428" s="213"/>
      <c r="AA428" s="213"/>
      <c r="AB428" s="212"/>
      <c r="AC428" s="213"/>
      <c r="AD428" s="212"/>
      <c r="AE428" s="212"/>
      <c r="AF428" s="212"/>
      <c r="AG428" s="212"/>
      <c r="AH428" s="212"/>
      <c r="AI428" s="212"/>
      <c r="AJ428" s="212"/>
      <c r="AK428" s="212"/>
      <c r="AL428" s="212"/>
      <c r="AM428" s="212"/>
      <c r="AN428" s="212"/>
      <c r="AO428" s="212"/>
    </row>
    <row r="429" spans="1:41" s="113" customFormat="1" outlineLevel="7" x14ac:dyDescent="0.25">
      <c r="A429" s="234"/>
      <c r="B429" s="143"/>
      <c r="C429" s="200" t="s">
        <v>819</v>
      </c>
      <c r="D429" s="217"/>
      <c r="E429" s="178">
        <f t="shared" si="33"/>
        <v>804.41</v>
      </c>
      <c r="F429" s="24"/>
      <c r="G429" s="24">
        <v>641.01</v>
      </c>
      <c r="H429" s="24">
        <v>163.4</v>
      </c>
      <c r="I429" s="24"/>
      <c r="J429" s="178">
        <f t="shared" si="31"/>
        <v>804.41</v>
      </c>
      <c r="K429" s="24"/>
      <c r="L429" s="24">
        <v>641.01</v>
      </c>
      <c r="M429" s="24">
        <v>163.4</v>
      </c>
      <c r="N429" s="24"/>
      <c r="O429" s="178">
        <f t="shared" si="32"/>
        <v>804.41</v>
      </c>
      <c r="P429" s="24"/>
      <c r="Q429" s="24">
        <v>641.01</v>
      </c>
      <c r="R429" s="24">
        <v>163.4</v>
      </c>
      <c r="S429" s="24"/>
      <c r="T429" s="24">
        <f t="shared" si="38"/>
        <v>100</v>
      </c>
      <c r="U429" s="138"/>
      <c r="V429" s="134"/>
      <c r="W429" s="133"/>
      <c r="Z429" s="213"/>
      <c r="AA429" s="213"/>
      <c r="AB429" s="212"/>
      <c r="AC429" s="213"/>
      <c r="AD429" s="212"/>
      <c r="AE429" s="212"/>
      <c r="AF429" s="212"/>
      <c r="AG429" s="212"/>
      <c r="AH429" s="212"/>
      <c r="AI429" s="212"/>
      <c r="AJ429" s="212"/>
      <c r="AK429" s="212"/>
      <c r="AL429" s="212"/>
      <c r="AM429" s="212"/>
      <c r="AN429" s="212"/>
      <c r="AO429" s="212"/>
    </row>
    <row r="430" spans="1:41" s="113" customFormat="1" outlineLevel="7" x14ac:dyDescent="0.25">
      <c r="A430" s="234"/>
      <c r="B430" s="143"/>
      <c r="C430" s="200" t="s">
        <v>820</v>
      </c>
      <c r="D430" s="217"/>
      <c r="E430" s="178">
        <f t="shared" si="33"/>
        <v>87</v>
      </c>
      <c r="F430" s="24"/>
      <c r="G430" s="24"/>
      <c r="H430" s="24">
        <v>87</v>
      </c>
      <c r="I430" s="24"/>
      <c r="J430" s="178">
        <f t="shared" si="31"/>
        <v>87</v>
      </c>
      <c r="K430" s="24"/>
      <c r="L430" s="24"/>
      <c r="M430" s="24">
        <v>87</v>
      </c>
      <c r="N430" s="24"/>
      <c r="O430" s="178">
        <f t="shared" si="32"/>
        <v>87</v>
      </c>
      <c r="P430" s="24"/>
      <c r="Q430" s="24"/>
      <c r="R430" s="24">
        <v>87</v>
      </c>
      <c r="S430" s="24"/>
      <c r="T430" s="24">
        <f t="shared" si="38"/>
        <v>100</v>
      </c>
      <c r="U430" s="138"/>
      <c r="V430" s="134"/>
      <c r="W430" s="133"/>
      <c r="Z430" s="213"/>
      <c r="AA430" s="213"/>
      <c r="AB430" s="212"/>
      <c r="AC430" s="213"/>
      <c r="AD430" s="212"/>
      <c r="AE430" s="212"/>
      <c r="AF430" s="212"/>
      <c r="AG430" s="212"/>
      <c r="AH430" s="212"/>
      <c r="AI430" s="212"/>
      <c r="AJ430" s="212"/>
      <c r="AK430" s="212"/>
      <c r="AL430" s="212"/>
      <c r="AM430" s="212"/>
      <c r="AN430" s="212"/>
      <c r="AO430" s="212"/>
    </row>
    <row r="431" spans="1:41" s="113" customFormat="1" outlineLevel="7" x14ac:dyDescent="0.25">
      <c r="A431" s="234"/>
      <c r="B431" s="143"/>
      <c r="C431" s="200" t="s">
        <v>811</v>
      </c>
      <c r="D431" s="217"/>
      <c r="E431" s="178">
        <f t="shared" si="33"/>
        <v>36.33</v>
      </c>
      <c r="F431" s="24"/>
      <c r="G431" s="24"/>
      <c r="H431" s="24">
        <v>36.33</v>
      </c>
      <c r="I431" s="24"/>
      <c r="J431" s="178">
        <f t="shared" si="31"/>
        <v>36.33</v>
      </c>
      <c r="K431" s="24"/>
      <c r="L431" s="24"/>
      <c r="M431" s="24">
        <v>36.33</v>
      </c>
      <c r="N431" s="24"/>
      <c r="O431" s="178">
        <f t="shared" si="32"/>
        <v>36.33</v>
      </c>
      <c r="P431" s="24"/>
      <c r="Q431" s="24"/>
      <c r="R431" s="24">
        <v>36.33</v>
      </c>
      <c r="S431" s="24"/>
      <c r="T431" s="24">
        <f t="shared" si="38"/>
        <v>100</v>
      </c>
      <c r="U431" s="138"/>
      <c r="V431" s="134"/>
      <c r="W431" s="133"/>
      <c r="Z431" s="213"/>
      <c r="AA431" s="213"/>
      <c r="AB431" s="212"/>
      <c r="AC431" s="213"/>
      <c r="AD431" s="212"/>
      <c r="AE431" s="212"/>
      <c r="AF431" s="212"/>
      <c r="AG431" s="212"/>
      <c r="AH431" s="212"/>
      <c r="AI431" s="212"/>
      <c r="AJ431" s="212"/>
      <c r="AK431" s="212"/>
      <c r="AL431" s="212"/>
      <c r="AM431" s="212"/>
      <c r="AN431" s="212"/>
      <c r="AO431" s="212"/>
    </row>
    <row r="432" spans="1:41" s="113" customFormat="1" outlineLevel="7" x14ac:dyDescent="0.25">
      <c r="A432" s="234"/>
      <c r="B432" s="172"/>
      <c r="C432" s="203" t="s">
        <v>679</v>
      </c>
      <c r="D432" s="217"/>
      <c r="E432" s="178">
        <f t="shared" si="33"/>
        <v>189.1</v>
      </c>
      <c r="F432" s="24"/>
      <c r="G432" s="24"/>
      <c r="H432" s="24">
        <v>189.1</v>
      </c>
      <c r="I432" s="24"/>
      <c r="J432" s="178">
        <f t="shared" si="31"/>
        <v>170.97</v>
      </c>
      <c r="K432" s="24"/>
      <c r="L432" s="24"/>
      <c r="M432" s="24">
        <v>170.97</v>
      </c>
      <c r="N432" s="24"/>
      <c r="O432" s="178">
        <f t="shared" si="32"/>
        <v>170.97</v>
      </c>
      <c r="P432" s="24"/>
      <c r="Q432" s="24"/>
      <c r="R432" s="24">
        <v>170.97</v>
      </c>
      <c r="S432" s="24"/>
      <c r="T432" s="24">
        <f t="shared" si="38"/>
        <v>90.412480169222633</v>
      </c>
      <c r="U432" s="138"/>
      <c r="V432" s="134"/>
      <c r="W432" s="133"/>
      <c r="Z432" s="213"/>
      <c r="AA432" s="213"/>
      <c r="AB432" s="212"/>
      <c r="AC432" s="213"/>
      <c r="AD432" s="212"/>
      <c r="AE432" s="212"/>
      <c r="AF432" s="212"/>
      <c r="AG432" s="212"/>
      <c r="AH432" s="212"/>
      <c r="AI432" s="212"/>
      <c r="AJ432" s="212"/>
      <c r="AK432" s="212"/>
      <c r="AL432" s="212"/>
      <c r="AM432" s="212"/>
      <c r="AN432" s="212"/>
      <c r="AO432" s="212"/>
    </row>
    <row r="433" spans="1:41" s="113" customFormat="1" outlineLevel="7" x14ac:dyDescent="0.25">
      <c r="A433" s="234"/>
      <c r="B433" s="172"/>
      <c r="C433" s="203" t="s">
        <v>702</v>
      </c>
      <c r="D433" s="218"/>
      <c r="E433" s="178">
        <f t="shared" si="33"/>
        <v>260.90999999999997</v>
      </c>
      <c r="F433" s="24"/>
      <c r="G433" s="24">
        <v>180</v>
      </c>
      <c r="H433" s="24">
        <v>80.91</v>
      </c>
      <c r="I433" s="24"/>
      <c r="J433" s="178">
        <f t="shared" si="31"/>
        <v>260.90999999999997</v>
      </c>
      <c r="K433" s="24"/>
      <c r="L433" s="24">
        <v>180</v>
      </c>
      <c r="M433" s="24">
        <v>80.91</v>
      </c>
      <c r="N433" s="24"/>
      <c r="O433" s="178">
        <f t="shared" si="32"/>
        <v>260.90999999999997</v>
      </c>
      <c r="P433" s="24"/>
      <c r="Q433" s="24">
        <v>180</v>
      </c>
      <c r="R433" s="24">
        <v>80.91</v>
      </c>
      <c r="S433" s="24"/>
      <c r="T433" s="24">
        <f t="shared" si="38"/>
        <v>100</v>
      </c>
      <c r="U433" s="138"/>
      <c r="V433" s="134"/>
      <c r="W433" s="133"/>
      <c r="Z433" s="213"/>
      <c r="AA433" s="213"/>
      <c r="AB433" s="212"/>
      <c r="AC433" s="213"/>
      <c r="AD433" s="212"/>
      <c r="AE433" s="212"/>
      <c r="AF433" s="212"/>
      <c r="AG433" s="212"/>
      <c r="AH433" s="212"/>
      <c r="AI433" s="212"/>
      <c r="AJ433" s="212"/>
      <c r="AK433" s="212"/>
      <c r="AL433" s="212"/>
      <c r="AM433" s="212"/>
      <c r="AN433" s="212"/>
      <c r="AO433" s="212"/>
    </row>
    <row r="434" spans="1:41" s="113" customFormat="1" ht="25.5" outlineLevel="5" x14ac:dyDescent="0.25">
      <c r="A434" s="204" t="s">
        <v>854</v>
      </c>
      <c r="B434" s="143"/>
      <c r="C434" s="200" t="s">
        <v>821</v>
      </c>
      <c r="D434" s="148" t="s">
        <v>891</v>
      </c>
      <c r="E434" s="178">
        <f t="shared" si="33"/>
        <v>900</v>
      </c>
      <c r="F434" s="24"/>
      <c r="G434" s="24"/>
      <c r="H434" s="24">
        <v>900</v>
      </c>
      <c r="I434" s="24"/>
      <c r="J434" s="178">
        <f t="shared" si="31"/>
        <v>700</v>
      </c>
      <c r="K434" s="24"/>
      <c r="L434" s="24"/>
      <c r="M434" s="24">
        <v>700</v>
      </c>
      <c r="N434" s="24"/>
      <c r="O434" s="178">
        <f t="shared" si="32"/>
        <v>700</v>
      </c>
      <c r="P434" s="24"/>
      <c r="Q434" s="24"/>
      <c r="R434" s="24">
        <v>700</v>
      </c>
      <c r="S434" s="24"/>
      <c r="T434" s="24">
        <f t="shared" si="38"/>
        <v>77.777777777777786</v>
      </c>
      <c r="U434" s="138"/>
      <c r="V434" s="134"/>
      <c r="W434" s="133"/>
      <c r="Z434" s="213"/>
      <c r="AA434" s="213"/>
      <c r="AB434" s="212"/>
      <c r="AC434" s="213"/>
      <c r="AD434" s="212"/>
      <c r="AE434" s="212"/>
      <c r="AF434" s="212"/>
      <c r="AG434" s="212"/>
      <c r="AH434" s="212"/>
      <c r="AI434" s="212"/>
      <c r="AJ434" s="212"/>
      <c r="AK434" s="212"/>
      <c r="AL434" s="212"/>
      <c r="AM434" s="212"/>
      <c r="AN434" s="212"/>
      <c r="AO434" s="212"/>
    </row>
    <row r="435" spans="1:41" s="113" customFormat="1" ht="36" customHeight="1" outlineLevel="4" x14ac:dyDescent="0.25">
      <c r="A435" s="199" t="s">
        <v>855</v>
      </c>
      <c r="B435" s="226" t="s">
        <v>822</v>
      </c>
      <c r="C435" s="227"/>
      <c r="D435" s="148" t="s">
        <v>891</v>
      </c>
      <c r="E435" s="178">
        <f t="shared" si="33"/>
        <v>2152.2099999999996</v>
      </c>
      <c r="F435" s="181">
        <f t="shared" ref="F435:H436" si="39">F436</f>
        <v>263.89</v>
      </c>
      <c r="G435" s="181">
        <f t="shared" si="39"/>
        <v>1673.1</v>
      </c>
      <c r="H435" s="181">
        <f t="shared" si="39"/>
        <v>215.22</v>
      </c>
      <c r="I435" s="24"/>
      <c r="J435" s="178">
        <f t="shared" si="31"/>
        <v>2152.2099999999996</v>
      </c>
      <c r="K435" s="181">
        <f t="shared" ref="K435:M436" si="40">K436</f>
        <v>263.89</v>
      </c>
      <c r="L435" s="181">
        <f t="shared" si="40"/>
        <v>1673.1</v>
      </c>
      <c r="M435" s="181">
        <f t="shared" si="40"/>
        <v>215.22</v>
      </c>
      <c r="N435" s="24"/>
      <c r="O435" s="178">
        <f t="shared" si="32"/>
        <v>2152.2099999999996</v>
      </c>
      <c r="P435" s="181">
        <f t="shared" ref="P435:R436" si="41">P436</f>
        <v>263.89</v>
      </c>
      <c r="Q435" s="181">
        <f t="shared" si="41"/>
        <v>1673.1</v>
      </c>
      <c r="R435" s="181">
        <f t="shared" si="41"/>
        <v>215.22</v>
      </c>
      <c r="S435" s="24"/>
      <c r="T435" s="24">
        <f t="shared" si="38"/>
        <v>100</v>
      </c>
      <c r="U435" s="138"/>
      <c r="V435" s="134"/>
      <c r="W435" s="133"/>
      <c r="Z435" s="213"/>
      <c r="AA435" s="213"/>
      <c r="AB435" s="212"/>
      <c r="AC435" s="213"/>
      <c r="AD435" s="212"/>
      <c r="AE435" s="212"/>
      <c r="AF435" s="212"/>
      <c r="AG435" s="212"/>
      <c r="AH435" s="212"/>
      <c r="AI435" s="212"/>
      <c r="AJ435" s="212"/>
      <c r="AK435" s="212"/>
      <c r="AL435" s="212"/>
      <c r="AM435" s="212"/>
      <c r="AN435" s="212"/>
      <c r="AO435" s="212"/>
    </row>
    <row r="436" spans="1:41" s="113" customFormat="1" outlineLevel="5" x14ac:dyDescent="0.25">
      <c r="A436" s="232" t="s">
        <v>856</v>
      </c>
      <c r="B436" s="228" t="s">
        <v>812</v>
      </c>
      <c r="C436" s="229"/>
      <c r="D436" s="216" t="s">
        <v>812</v>
      </c>
      <c r="E436" s="178">
        <f t="shared" si="33"/>
        <v>2152.2099999999996</v>
      </c>
      <c r="F436" s="181">
        <f t="shared" si="39"/>
        <v>263.89</v>
      </c>
      <c r="G436" s="181">
        <f t="shared" si="39"/>
        <v>1673.1</v>
      </c>
      <c r="H436" s="181">
        <f t="shared" si="39"/>
        <v>215.22</v>
      </c>
      <c r="I436" s="24"/>
      <c r="J436" s="178">
        <f t="shared" si="31"/>
        <v>2152.2099999999996</v>
      </c>
      <c r="K436" s="181">
        <f t="shared" si="40"/>
        <v>263.89</v>
      </c>
      <c r="L436" s="181">
        <f t="shared" si="40"/>
        <v>1673.1</v>
      </c>
      <c r="M436" s="181">
        <f t="shared" si="40"/>
        <v>215.22</v>
      </c>
      <c r="N436" s="24"/>
      <c r="O436" s="178">
        <f t="shared" si="32"/>
        <v>2152.2099999999996</v>
      </c>
      <c r="P436" s="181">
        <f t="shared" si="41"/>
        <v>263.89</v>
      </c>
      <c r="Q436" s="181">
        <f t="shared" si="41"/>
        <v>1673.1</v>
      </c>
      <c r="R436" s="181">
        <f t="shared" si="41"/>
        <v>215.22</v>
      </c>
      <c r="S436" s="24"/>
      <c r="T436" s="24">
        <f t="shared" si="38"/>
        <v>100</v>
      </c>
      <c r="U436" s="138"/>
      <c r="V436" s="134"/>
      <c r="W436" s="133"/>
      <c r="Z436" s="213"/>
      <c r="AA436" s="213"/>
      <c r="AB436" s="212"/>
      <c r="AC436" s="213"/>
      <c r="AD436" s="212"/>
      <c r="AE436" s="212"/>
      <c r="AF436" s="212"/>
      <c r="AG436" s="212"/>
      <c r="AH436" s="212"/>
      <c r="AI436" s="212"/>
      <c r="AJ436" s="212"/>
      <c r="AK436" s="212"/>
      <c r="AL436" s="212"/>
      <c r="AM436" s="212"/>
      <c r="AN436" s="212"/>
      <c r="AO436" s="212"/>
    </row>
    <row r="437" spans="1:41" s="113" customFormat="1" outlineLevel="7" x14ac:dyDescent="0.25">
      <c r="A437" s="233"/>
      <c r="B437" s="143"/>
      <c r="C437" s="200" t="s">
        <v>823</v>
      </c>
      <c r="D437" s="218"/>
      <c r="E437" s="178">
        <f t="shared" si="33"/>
        <v>2152.2099999999996</v>
      </c>
      <c r="F437" s="24">
        <v>263.89</v>
      </c>
      <c r="G437" s="24">
        <v>1673.1</v>
      </c>
      <c r="H437" s="24">
        <v>215.22</v>
      </c>
      <c r="I437" s="24"/>
      <c r="J437" s="178">
        <f t="shared" si="31"/>
        <v>2152.2099999999996</v>
      </c>
      <c r="K437" s="24">
        <v>263.89</v>
      </c>
      <c r="L437" s="24">
        <v>1673.1</v>
      </c>
      <c r="M437" s="24">
        <v>215.22</v>
      </c>
      <c r="N437" s="24"/>
      <c r="O437" s="178">
        <f t="shared" si="32"/>
        <v>2152.2099999999996</v>
      </c>
      <c r="P437" s="24">
        <v>263.89</v>
      </c>
      <c r="Q437" s="24">
        <v>1673.1</v>
      </c>
      <c r="R437" s="24">
        <v>215.22</v>
      </c>
      <c r="S437" s="24"/>
      <c r="T437" s="24">
        <f t="shared" si="38"/>
        <v>100</v>
      </c>
      <c r="U437" s="138"/>
      <c r="V437" s="134"/>
      <c r="W437" s="133"/>
      <c r="Z437" s="213"/>
      <c r="AA437" s="213"/>
      <c r="AB437" s="212"/>
      <c r="AC437" s="213"/>
      <c r="AD437" s="212"/>
      <c r="AE437" s="212"/>
      <c r="AF437" s="212"/>
      <c r="AG437" s="212"/>
      <c r="AH437" s="212"/>
      <c r="AI437" s="212"/>
      <c r="AJ437" s="212"/>
      <c r="AK437" s="212"/>
      <c r="AL437" s="212"/>
      <c r="AM437" s="212"/>
      <c r="AN437" s="212"/>
      <c r="AO437" s="212"/>
    </row>
    <row r="438" spans="1:41" s="113" customFormat="1" ht="30.75" customHeight="1" outlineLevel="3" x14ac:dyDescent="0.25">
      <c r="A438" s="205" t="s">
        <v>857</v>
      </c>
      <c r="B438" s="226" t="s">
        <v>769</v>
      </c>
      <c r="C438" s="227"/>
      <c r="D438" s="148" t="s">
        <v>891</v>
      </c>
      <c r="E438" s="178">
        <f t="shared" si="33"/>
        <v>5557.66</v>
      </c>
      <c r="F438" s="181"/>
      <c r="G438" s="181">
        <f>G439+G442+G444+G449</f>
        <v>5557.66</v>
      </c>
      <c r="H438" s="181">
        <f>H439+H442+H444+H449</f>
        <v>0</v>
      </c>
      <c r="I438" s="24"/>
      <c r="J438" s="178">
        <f t="shared" si="31"/>
        <v>2457.66</v>
      </c>
      <c r="K438" s="181"/>
      <c r="L438" s="181">
        <f>L439+L442+L444+L449</f>
        <v>2457.66</v>
      </c>
      <c r="M438" s="181">
        <f>M439+M442+M444+M449</f>
        <v>0</v>
      </c>
      <c r="N438" s="24"/>
      <c r="O438" s="178">
        <f t="shared" si="32"/>
        <v>2457.66</v>
      </c>
      <c r="P438" s="181"/>
      <c r="Q438" s="181">
        <f>Q439+Q442+Q444+Q449</f>
        <v>2457.66</v>
      </c>
      <c r="R438" s="181">
        <f>R439+R442+R444+R449</f>
        <v>0</v>
      </c>
      <c r="S438" s="24"/>
      <c r="T438" s="24">
        <f t="shared" si="38"/>
        <v>44.221129036321038</v>
      </c>
      <c r="U438" s="138"/>
      <c r="V438" s="134"/>
      <c r="W438" s="133"/>
      <c r="Z438" s="213"/>
      <c r="AA438" s="213"/>
      <c r="AB438" s="212"/>
      <c r="AC438" s="213"/>
      <c r="AD438" s="212"/>
      <c r="AE438" s="212"/>
      <c r="AF438" s="212"/>
      <c r="AG438" s="212"/>
      <c r="AH438" s="212"/>
      <c r="AI438" s="212"/>
      <c r="AJ438" s="212"/>
      <c r="AK438" s="212"/>
      <c r="AL438" s="212"/>
      <c r="AM438" s="212"/>
      <c r="AN438" s="212"/>
      <c r="AO438" s="212"/>
    </row>
    <row r="439" spans="1:41" s="113" customFormat="1" outlineLevel="4" x14ac:dyDescent="0.25">
      <c r="A439" s="232" t="s">
        <v>858</v>
      </c>
      <c r="B439" s="228" t="s">
        <v>789</v>
      </c>
      <c r="C439" s="229"/>
      <c r="D439" s="216" t="s">
        <v>789</v>
      </c>
      <c r="E439" s="178">
        <f t="shared" si="33"/>
        <v>3100</v>
      </c>
      <c r="F439" s="181"/>
      <c r="G439" s="181">
        <f>SUM(G440:G441)</f>
        <v>3100</v>
      </c>
      <c r="H439" s="181">
        <f>SUM(H440:H441)</f>
        <v>0</v>
      </c>
      <c r="I439" s="24"/>
      <c r="J439" s="178">
        <f t="shared" si="31"/>
        <v>0</v>
      </c>
      <c r="K439" s="181"/>
      <c r="L439" s="181">
        <f>SUM(L440:L441)</f>
        <v>0</v>
      </c>
      <c r="M439" s="181">
        <f>SUM(M440:M441)</f>
        <v>0</v>
      </c>
      <c r="N439" s="24"/>
      <c r="O439" s="178">
        <f t="shared" si="32"/>
        <v>0</v>
      </c>
      <c r="P439" s="181"/>
      <c r="Q439" s="181">
        <f>SUM(Q440:Q441)</f>
        <v>0</v>
      </c>
      <c r="R439" s="181">
        <f>SUM(R440:R441)</f>
        <v>0</v>
      </c>
      <c r="S439" s="24"/>
      <c r="T439" s="24">
        <f t="shared" si="38"/>
        <v>0</v>
      </c>
      <c r="U439" s="138"/>
      <c r="V439" s="134"/>
      <c r="W439" s="133"/>
      <c r="Z439" s="213"/>
      <c r="AA439" s="213"/>
      <c r="AB439" s="212"/>
      <c r="AC439" s="213"/>
      <c r="AD439" s="212"/>
      <c r="AE439" s="212"/>
      <c r="AF439" s="212"/>
      <c r="AG439" s="212"/>
      <c r="AH439" s="212"/>
      <c r="AI439" s="212"/>
      <c r="AJ439" s="212"/>
      <c r="AK439" s="212"/>
      <c r="AL439" s="212"/>
      <c r="AM439" s="212"/>
      <c r="AN439" s="212"/>
      <c r="AO439" s="212"/>
    </row>
    <row r="440" spans="1:41" s="113" customFormat="1" outlineLevel="5" x14ac:dyDescent="0.25">
      <c r="A440" s="234"/>
      <c r="B440" s="143"/>
      <c r="C440" s="200" t="s">
        <v>782</v>
      </c>
      <c r="D440" s="217"/>
      <c r="E440" s="178">
        <f t="shared" si="33"/>
        <v>600</v>
      </c>
      <c r="F440" s="24"/>
      <c r="G440" s="24">
        <v>600</v>
      </c>
      <c r="H440" s="24"/>
      <c r="I440" s="24"/>
      <c r="J440" s="178">
        <f t="shared" si="31"/>
        <v>0</v>
      </c>
      <c r="K440" s="24">
        <v>0</v>
      </c>
      <c r="L440" s="24"/>
      <c r="M440" s="24">
        <v>0</v>
      </c>
      <c r="N440" s="24"/>
      <c r="O440" s="178">
        <f t="shared" si="32"/>
        <v>0</v>
      </c>
      <c r="P440" s="24"/>
      <c r="Q440" s="24">
        <v>0</v>
      </c>
      <c r="R440" s="24"/>
      <c r="S440" s="24"/>
      <c r="T440" s="24">
        <f t="shared" si="38"/>
        <v>0</v>
      </c>
      <c r="U440" s="138"/>
      <c r="V440" s="134"/>
      <c r="W440" s="133"/>
      <c r="Z440" s="213"/>
      <c r="AA440" s="213"/>
      <c r="AB440" s="212"/>
      <c r="AC440" s="213"/>
      <c r="AD440" s="212"/>
      <c r="AE440" s="212"/>
      <c r="AF440" s="212"/>
      <c r="AG440" s="212"/>
      <c r="AH440" s="212"/>
      <c r="AI440" s="212"/>
      <c r="AJ440" s="212"/>
      <c r="AK440" s="212"/>
      <c r="AL440" s="212"/>
      <c r="AM440" s="212"/>
      <c r="AN440" s="212"/>
      <c r="AO440" s="212"/>
    </row>
    <row r="441" spans="1:41" s="113" customFormat="1" outlineLevel="5" x14ac:dyDescent="0.25">
      <c r="A441" s="233"/>
      <c r="B441" s="143"/>
      <c r="C441" s="200" t="s">
        <v>803</v>
      </c>
      <c r="D441" s="218"/>
      <c r="E441" s="178">
        <f t="shared" si="33"/>
        <v>2500</v>
      </c>
      <c r="F441" s="24"/>
      <c r="G441" s="24">
        <v>2500</v>
      </c>
      <c r="H441" s="24"/>
      <c r="I441" s="24"/>
      <c r="J441" s="178">
        <f t="shared" si="31"/>
        <v>0</v>
      </c>
      <c r="K441" s="24">
        <v>0</v>
      </c>
      <c r="L441" s="24"/>
      <c r="M441" s="24">
        <v>0</v>
      </c>
      <c r="N441" s="24"/>
      <c r="O441" s="178">
        <f t="shared" si="32"/>
        <v>0</v>
      </c>
      <c r="P441" s="24"/>
      <c r="Q441" s="24">
        <v>0</v>
      </c>
      <c r="R441" s="24"/>
      <c r="S441" s="24"/>
      <c r="T441" s="24">
        <f t="shared" si="38"/>
        <v>0</v>
      </c>
      <c r="U441" s="138"/>
      <c r="V441" s="134"/>
      <c r="W441" s="133"/>
      <c r="Z441" s="213"/>
      <c r="AA441" s="213"/>
      <c r="AB441" s="212"/>
      <c r="AC441" s="213"/>
      <c r="AD441" s="212"/>
      <c r="AE441" s="212"/>
      <c r="AF441" s="212"/>
      <c r="AG441" s="212"/>
      <c r="AH441" s="212"/>
      <c r="AI441" s="212"/>
      <c r="AJ441" s="212"/>
      <c r="AK441" s="212"/>
      <c r="AL441" s="212"/>
      <c r="AM441" s="212"/>
      <c r="AN441" s="212"/>
      <c r="AO441" s="212"/>
    </row>
    <row r="442" spans="1:41" s="113" customFormat="1" outlineLevel="4" x14ac:dyDescent="0.25">
      <c r="A442" s="232" t="s">
        <v>859</v>
      </c>
      <c r="B442" s="228" t="s">
        <v>791</v>
      </c>
      <c r="C442" s="229"/>
      <c r="D442" s="216" t="s">
        <v>791</v>
      </c>
      <c r="E442" s="178">
        <f t="shared" si="33"/>
        <v>350</v>
      </c>
      <c r="F442" s="181"/>
      <c r="G442" s="181">
        <f>G443</f>
        <v>350</v>
      </c>
      <c r="H442" s="181">
        <f>H443</f>
        <v>0</v>
      </c>
      <c r="I442" s="24"/>
      <c r="J442" s="178">
        <f t="shared" si="31"/>
        <v>350</v>
      </c>
      <c r="K442" s="181"/>
      <c r="L442" s="181">
        <f>L443</f>
        <v>350</v>
      </c>
      <c r="M442" s="181">
        <f>M443</f>
        <v>0</v>
      </c>
      <c r="N442" s="24"/>
      <c r="O442" s="178">
        <f t="shared" si="32"/>
        <v>350</v>
      </c>
      <c r="P442" s="181"/>
      <c r="Q442" s="181">
        <f>Q443</f>
        <v>350</v>
      </c>
      <c r="R442" s="181">
        <f>R443</f>
        <v>0</v>
      </c>
      <c r="S442" s="24"/>
      <c r="T442" s="24">
        <f t="shared" si="38"/>
        <v>100</v>
      </c>
      <c r="U442" s="138"/>
      <c r="V442" s="134"/>
      <c r="W442" s="133"/>
      <c r="Z442" s="213"/>
      <c r="AA442" s="213"/>
      <c r="AB442" s="212"/>
      <c r="AC442" s="213"/>
      <c r="AD442" s="212"/>
      <c r="AE442" s="212"/>
      <c r="AF442" s="212"/>
      <c r="AG442" s="212"/>
      <c r="AH442" s="212"/>
      <c r="AI442" s="212"/>
      <c r="AJ442" s="212"/>
      <c r="AK442" s="212"/>
      <c r="AL442" s="212"/>
      <c r="AM442" s="212"/>
      <c r="AN442" s="212"/>
      <c r="AO442" s="212"/>
    </row>
    <row r="443" spans="1:41" s="113" customFormat="1" ht="25.5" outlineLevel="5" x14ac:dyDescent="0.25">
      <c r="A443" s="233"/>
      <c r="B443" s="143"/>
      <c r="C443" s="200" t="s">
        <v>824</v>
      </c>
      <c r="D443" s="218"/>
      <c r="E443" s="178">
        <f t="shared" si="33"/>
        <v>350</v>
      </c>
      <c r="F443" s="24"/>
      <c r="G443" s="24">
        <v>350</v>
      </c>
      <c r="H443" s="24"/>
      <c r="I443" s="24"/>
      <c r="J443" s="178">
        <f t="shared" si="31"/>
        <v>350</v>
      </c>
      <c r="K443" s="24"/>
      <c r="L443" s="24">
        <v>350</v>
      </c>
      <c r="M443" s="24"/>
      <c r="N443" s="24"/>
      <c r="O443" s="178">
        <f t="shared" si="32"/>
        <v>350</v>
      </c>
      <c r="P443" s="24"/>
      <c r="Q443" s="24">
        <v>350</v>
      </c>
      <c r="R443" s="24"/>
      <c r="S443" s="24"/>
      <c r="T443" s="24">
        <f t="shared" si="38"/>
        <v>100</v>
      </c>
      <c r="U443" s="138"/>
      <c r="V443" s="134"/>
      <c r="W443" s="133"/>
      <c r="Z443" s="213"/>
      <c r="AA443" s="213"/>
      <c r="AB443" s="212"/>
      <c r="AC443" s="213"/>
      <c r="AD443" s="212"/>
      <c r="AE443" s="212"/>
      <c r="AF443" s="212"/>
      <c r="AG443" s="212"/>
      <c r="AH443" s="212"/>
      <c r="AI443" s="212"/>
      <c r="AJ443" s="212"/>
      <c r="AK443" s="212"/>
      <c r="AL443" s="212"/>
      <c r="AM443" s="212"/>
      <c r="AN443" s="212"/>
      <c r="AO443" s="212"/>
    </row>
    <row r="444" spans="1:41" s="113" customFormat="1" ht="15" customHeight="1" outlineLevel="4" x14ac:dyDescent="0.25">
      <c r="A444" s="232" t="s">
        <v>860</v>
      </c>
      <c r="B444" s="228" t="s">
        <v>812</v>
      </c>
      <c r="C444" s="229"/>
      <c r="D444" s="216" t="s">
        <v>812</v>
      </c>
      <c r="E444" s="178">
        <f t="shared" si="33"/>
        <v>1254.8599999999999</v>
      </c>
      <c r="F444" s="181"/>
      <c r="G444" s="181">
        <f>SUM(G445:G448)</f>
        <v>1254.8599999999999</v>
      </c>
      <c r="H444" s="181">
        <f>H445</f>
        <v>0</v>
      </c>
      <c r="I444" s="24"/>
      <c r="J444" s="178">
        <f t="shared" si="31"/>
        <v>1254.8599999999999</v>
      </c>
      <c r="K444" s="181"/>
      <c r="L444" s="181">
        <f>SUM(L445:L448)</f>
        <v>1254.8599999999999</v>
      </c>
      <c r="M444" s="181">
        <f>M445</f>
        <v>0</v>
      </c>
      <c r="N444" s="24"/>
      <c r="O444" s="178">
        <f t="shared" si="32"/>
        <v>1254.8599999999999</v>
      </c>
      <c r="P444" s="181"/>
      <c r="Q444" s="181">
        <f>SUM(Q445:Q448)</f>
        <v>1254.8599999999999</v>
      </c>
      <c r="R444" s="181">
        <f>R445</f>
        <v>0</v>
      </c>
      <c r="S444" s="24"/>
      <c r="T444" s="24">
        <f t="shared" si="38"/>
        <v>100</v>
      </c>
      <c r="U444" s="138"/>
      <c r="V444" s="134"/>
      <c r="W444" s="133"/>
      <c r="Z444" s="213"/>
      <c r="AA444" s="213"/>
      <c r="AB444" s="212"/>
      <c r="AC444" s="213"/>
      <c r="AD444" s="212"/>
      <c r="AE444" s="212"/>
      <c r="AF444" s="212"/>
      <c r="AG444" s="212"/>
      <c r="AH444" s="212"/>
      <c r="AI444" s="212"/>
      <c r="AJ444" s="212"/>
      <c r="AK444" s="212"/>
      <c r="AL444" s="212"/>
      <c r="AM444" s="212"/>
      <c r="AN444" s="212"/>
      <c r="AO444" s="212"/>
    </row>
    <row r="445" spans="1:41" s="113" customFormat="1" outlineLevel="5" x14ac:dyDescent="0.25">
      <c r="A445" s="234"/>
      <c r="B445" s="143"/>
      <c r="C445" s="200" t="s">
        <v>825</v>
      </c>
      <c r="D445" s="217"/>
      <c r="E445" s="178">
        <f t="shared" ref="E445:E488" si="42">F445+G445+H445+I445</f>
        <v>1037.26</v>
      </c>
      <c r="F445" s="24"/>
      <c r="G445" s="24">
        <v>1037.26</v>
      </c>
      <c r="H445" s="24"/>
      <c r="I445" s="24"/>
      <c r="J445" s="178">
        <f t="shared" si="31"/>
        <v>1037.26</v>
      </c>
      <c r="K445" s="24"/>
      <c r="L445" s="24">
        <v>1037.26</v>
      </c>
      <c r="M445" s="24"/>
      <c r="N445" s="24"/>
      <c r="O445" s="178">
        <f t="shared" si="32"/>
        <v>1037.26</v>
      </c>
      <c r="P445" s="24"/>
      <c r="Q445" s="24">
        <v>1037.26</v>
      </c>
      <c r="R445" s="24"/>
      <c r="S445" s="24"/>
      <c r="T445" s="24">
        <f t="shared" si="38"/>
        <v>100</v>
      </c>
      <c r="U445" s="138"/>
      <c r="V445" s="134"/>
      <c r="W445" s="133"/>
      <c r="Z445" s="212"/>
      <c r="AA445" s="213"/>
      <c r="AB445" s="212"/>
      <c r="AC445" s="213"/>
      <c r="AD445" s="212"/>
      <c r="AE445" s="212"/>
      <c r="AF445" s="212"/>
      <c r="AG445" s="212"/>
      <c r="AH445" s="212"/>
      <c r="AI445" s="212"/>
      <c r="AJ445" s="212"/>
      <c r="AK445" s="212"/>
      <c r="AL445" s="212"/>
      <c r="AM445" s="212"/>
      <c r="AN445" s="212"/>
      <c r="AO445" s="212"/>
    </row>
    <row r="446" spans="1:41" s="113" customFormat="1" outlineLevel="5" x14ac:dyDescent="0.25">
      <c r="A446" s="234"/>
      <c r="B446" s="143"/>
      <c r="C446" s="200" t="s">
        <v>1028</v>
      </c>
      <c r="D446" s="217"/>
      <c r="E446" s="178">
        <f t="shared" si="42"/>
        <v>58.81</v>
      </c>
      <c r="F446" s="24"/>
      <c r="G446" s="24">
        <v>58.81</v>
      </c>
      <c r="H446" s="24"/>
      <c r="I446" s="24"/>
      <c r="J446" s="178">
        <f t="shared" si="31"/>
        <v>58.81</v>
      </c>
      <c r="K446" s="24"/>
      <c r="L446" s="24">
        <v>58.81</v>
      </c>
      <c r="M446" s="24"/>
      <c r="N446" s="24"/>
      <c r="O446" s="178">
        <f t="shared" si="32"/>
        <v>58.81</v>
      </c>
      <c r="P446" s="24"/>
      <c r="Q446" s="24">
        <v>58.81</v>
      </c>
      <c r="R446" s="24"/>
      <c r="S446" s="24"/>
      <c r="T446" s="24">
        <f t="shared" si="38"/>
        <v>100</v>
      </c>
      <c r="U446" s="138"/>
      <c r="V446" s="134"/>
      <c r="W446" s="133"/>
      <c r="Z446" s="212"/>
      <c r="AA446" s="213"/>
      <c r="AB446" s="212"/>
      <c r="AC446" s="213"/>
      <c r="AD446" s="212"/>
      <c r="AE446" s="212"/>
      <c r="AF446" s="212"/>
      <c r="AG446" s="212"/>
      <c r="AH446" s="212"/>
      <c r="AI446" s="212"/>
      <c r="AJ446" s="212"/>
      <c r="AK446" s="212"/>
      <c r="AL446" s="212"/>
      <c r="AM446" s="212"/>
      <c r="AN446" s="212"/>
      <c r="AO446" s="212"/>
    </row>
    <row r="447" spans="1:41" s="113" customFormat="1" outlineLevel="5" x14ac:dyDescent="0.25">
      <c r="A447" s="234"/>
      <c r="B447" s="143"/>
      <c r="C447" s="200" t="s">
        <v>1029</v>
      </c>
      <c r="D447" s="217"/>
      <c r="E447" s="178">
        <f t="shared" si="42"/>
        <v>53.03</v>
      </c>
      <c r="F447" s="24"/>
      <c r="G447" s="24">
        <v>53.03</v>
      </c>
      <c r="H447" s="24"/>
      <c r="I447" s="24"/>
      <c r="J447" s="178">
        <f t="shared" si="31"/>
        <v>53.03</v>
      </c>
      <c r="K447" s="24"/>
      <c r="L447" s="24">
        <v>53.03</v>
      </c>
      <c r="M447" s="24"/>
      <c r="N447" s="24"/>
      <c r="O447" s="178">
        <f t="shared" si="32"/>
        <v>53.03</v>
      </c>
      <c r="P447" s="24"/>
      <c r="Q447" s="24">
        <v>53.03</v>
      </c>
      <c r="R447" s="24"/>
      <c r="S447" s="24"/>
      <c r="T447" s="24">
        <f t="shared" si="38"/>
        <v>100</v>
      </c>
      <c r="U447" s="138"/>
      <c r="V447" s="134"/>
      <c r="W447" s="133"/>
      <c r="Z447" s="212"/>
      <c r="AA447" s="213"/>
      <c r="AB447" s="212"/>
      <c r="AC447" s="213"/>
      <c r="AD447" s="212"/>
      <c r="AE447" s="212"/>
      <c r="AF447" s="212"/>
      <c r="AG447" s="212"/>
      <c r="AH447" s="212"/>
      <c r="AI447" s="212"/>
      <c r="AJ447" s="212"/>
      <c r="AK447" s="212"/>
      <c r="AL447" s="212"/>
      <c r="AM447" s="212"/>
      <c r="AN447" s="212"/>
      <c r="AO447" s="212"/>
    </row>
    <row r="448" spans="1:41" s="113" customFormat="1" outlineLevel="5" x14ac:dyDescent="0.25">
      <c r="A448" s="233"/>
      <c r="B448" s="143"/>
      <c r="C448" s="200" t="s">
        <v>1030</v>
      </c>
      <c r="D448" s="218"/>
      <c r="E448" s="178">
        <f t="shared" si="42"/>
        <v>105.76</v>
      </c>
      <c r="F448" s="24"/>
      <c r="G448" s="24">
        <v>105.76</v>
      </c>
      <c r="H448" s="24"/>
      <c r="I448" s="24"/>
      <c r="J448" s="178">
        <f t="shared" si="31"/>
        <v>105.76</v>
      </c>
      <c r="K448" s="24"/>
      <c r="L448" s="24">
        <v>105.76</v>
      </c>
      <c r="M448" s="24"/>
      <c r="N448" s="24"/>
      <c r="O448" s="178">
        <f t="shared" si="32"/>
        <v>105.76</v>
      </c>
      <c r="P448" s="24"/>
      <c r="Q448" s="24">
        <v>105.76</v>
      </c>
      <c r="R448" s="24"/>
      <c r="S448" s="24"/>
      <c r="T448" s="24">
        <f t="shared" si="38"/>
        <v>100</v>
      </c>
      <c r="U448" s="138"/>
      <c r="V448" s="134"/>
      <c r="W448" s="133"/>
      <c r="Z448" s="212"/>
      <c r="AA448" s="213"/>
      <c r="AB448" s="212"/>
      <c r="AC448" s="213"/>
      <c r="AD448" s="212"/>
      <c r="AE448" s="212"/>
      <c r="AF448" s="212"/>
      <c r="AG448" s="212"/>
      <c r="AH448" s="212"/>
      <c r="AI448" s="212"/>
      <c r="AJ448" s="212"/>
      <c r="AK448" s="212"/>
      <c r="AL448" s="212"/>
      <c r="AM448" s="212"/>
      <c r="AN448" s="212"/>
      <c r="AO448" s="212"/>
    </row>
    <row r="449" spans="1:41" s="113" customFormat="1" outlineLevel="4" x14ac:dyDescent="0.25">
      <c r="A449" s="232" t="s">
        <v>861</v>
      </c>
      <c r="B449" s="228" t="s">
        <v>815</v>
      </c>
      <c r="C449" s="229"/>
      <c r="D449" s="216" t="s">
        <v>815</v>
      </c>
      <c r="E449" s="178">
        <f t="shared" si="42"/>
        <v>852.80000000000007</v>
      </c>
      <c r="F449" s="181"/>
      <c r="G449" s="181">
        <f>SUM(G450:G451)</f>
        <v>852.80000000000007</v>
      </c>
      <c r="H449" s="181">
        <f>SUM(H450:H451)</f>
        <v>0</v>
      </c>
      <c r="I449" s="24"/>
      <c r="J449" s="178">
        <f t="shared" si="31"/>
        <v>852.80000000000007</v>
      </c>
      <c r="K449" s="181"/>
      <c r="L449" s="181">
        <f>SUM(L450:L451)</f>
        <v>852.80000000000007</v>
      </c>
      <c r="M449" s="181">
        <f>SUM(M450:M451)</f>
        <v>0</v>
      </c>
      <c r="N449" s="24"/>
      <c r="O449" s="178">
        <f t="shared" si="32"/>
        <v>852.80000000000007</v>
      </c>
      <c r="P449" s="181"/>
      <c r="Q449" s="181">
        <f>SUM(Q450:Q451)</f>
        <v>852.80000000000007</v>
      </c>
      <c r="R449" s="181">
        <f>SUM(R450:R451)</f>
        <v>0</v>
      </c>
      <c r="S449" s="24"/>
      <c r="T449" s="24">
        <f t="shared" si="38"/>
        <v>100</v>
      </c>
      <c r="U449" s="138"/>
      <c r="V449" s="134"/>
      <c r="W449" s="133"/>
      <c r="Z449" s="212"/>
      <c r="AA449" s="213"/>
      <c r="AB449" s="212"/>
      <c r="AC449" s="213"/>
      <c r="AD449" s="212"/>
      <c r="AE449" s="212"/>
      <c r="AF449" s="212"/>
      <c r="AG449" s="212"/>
      <c r="AH449" s="212"/>
      <c r="AI449" s="212"/>
      <c r="AJ449" s="212"/>
      <c r="AK449" s="212"/>
      <c r="AL449" s="212"/>
      <c r="AM449" s="212"/>
      <c r="AN449" s="212"/>
      <c r="AO449" s="212"/>
    </row>
    <row r="450" spans="1:41" s="113" customFormat="1" outlineLevel="5" x14ac:dyDescent="0.25">
      <c r="A450" s="234"/>
      <c r="B450" s="143"/>
      <c r="C450" s="200" t="s">
        <v>826</v>
      </c>
      <c r="D450" s="217"/>
      <c r="E450" s="178">
        <f t="shared" si="42"/>
        <v>327.61</v>
      </c>
      <c r="F450" s="24"/>
      <c r="G450" s="24">
        <v>327.61</v>
      </c>
      <c r="H450" s="24"/>
      <c r="I450" s="24"/>
      <c r="J450" s="178">
        <f t="shared" si="31"/>
        <v>327.61</v>
      </c>
      <c r="K450" s="24"/>
      <c r="L450" s="24">
        <v>327.61</v>
      </c>
      <c r="M450" s="24"/>
      <c r="N450" s="24"/>
      <c r="O450" s="178">
        <f t="shared" si="32"/>
        <v>327.61</v>
      </c>
      <c r="P450" s="24"/>
      <c r="Q450" s="24">
        <v>327.61</v>
      </c>
      <c r="R450" s="24"/>
      <c r="S450" s="24"/>
      <c r="T450" s="24">
        <f t="shared" si="38"/>
        <v>100</v>
      </c>
      <c r="U450" s="138"/>
      <c r="V450" s="134"/>
      <c r="W450" s="133"/>
      <c r="Z450" s="212"/>
      <c r="AA450" s="213"/>
      <c r="AB450" s="212"/>
      <c r="AC450" s="213"/>
      <c r="AD450" s="212"/>
      <c r="AE450" s="212"/>
      <c r="AF450" s="212"/>
      <c r="AG450" s="212"/>
      <c r="AH450" s="212"/>
      <c r="AI450" s="212"/>
      <c r="AJ450" s="212"/>
      <c r="AK450" s="212"/>
      <c r="AL450" s="212"/>
      <c r="AM450" s="212"/>
      <c r="AN450" s="212"/>
      <c r="AO450" s="212"/>
    </row>
    <row r="451" spans="1:41" s="113" customFormat="1" ht="14.25" customHeight="1" outlineLevel="5" x14ac:dyDescent="0.25">
      <c r="A451" s="233"/>
      <c r="B451" s="143"/>
      <c r="C451" s="200" t="s">
        <v>827</v>
      </c>
      <c r="D451" s="218"/>
      <c r="E451" s="178">
        <f t="shared" si="42"/>
        <v>525.19000000000005</v>
      </c>
      <c r="F451" s="24"/>
      <c r="G451" s="24">
        <v>525.19000000000005</v>
      </c>
      <c r="H451" s="24"/>
      <c r="I451" s="24"/>
      <c r="J451" s="178">
        <f t="shared" si="31"/>
        <v>525.19000000000005</v>
      </c>
      <c r="K451" s="24"/>
      <c r="L451" s="24">
        <v>525.19000000000005</v>
      </c>
      <c r="M451" s="24"/>
      <c r="N451" s="24"/>
      <c r="O451" s="178">
        <f t="shared" si="32"/>
        <v>525.19000000000005</v>
      </c>
      <c r="P451" s="24"/>
      <c r="Q451" s="24">
        <v>525.19000000000005</v>
      </c>
      <c r="R451" s="24"/>
      <c r="S451" s="24"/>
      <c r="T451" s="24">
        <f t="shared" si="38"/>
        <v>100</v>
      </c>
      <c r="U451" s="138"/>
      <c r="V451" s="134"/>
      <c r="W451" s="133"/>
      <c r="Z451" s="212"/>
      <c r="AA451" s="213"/>
      <c r="AB451" s="212"/>
      <c r="AC451" s="213"/>
      <c r="AD451" s="212"/>
      <c r="AE451" s="212"/>
      <c r="AF451" s="212"/>
      <c r="AG451" s="212"/>
      <c r="AH451" s="212"/>
      <c r="AI451" s="212"/>
      <c r="AJ451" s="212"/>
      <c r="AK451" s="212"/>
      <c r="AL451" s="212"/>
      <c r="AM451" s="212"/>
      <c r="AN451" s="212"/>
      <c r="AO451" s="212"/>
    </row>
    <row r="452" spans="1:41" ht="21.75" customHeight="1" outlineLevel="2" x14ac:dyDescent="0.25">
      <c r="A452" s="170" t="s">
        <v>347</v>
      </c>
      <c r="B452" s="224" t="s">
        <v>121</v>
      </c>
      <c r="C452" s="225"/>
      <c r="D452" s="197"/>
      <c r="E452" s="177">
        <f t="shared" si="42"/>
        <v>241.52</v>
      </c>
      <c r="F452" s="11"/>
      <c r="G452" s="11"/>
      <c r="H452" s="11">
        <v>241.52</v>
      </c>
      <c r="I452" s="11"/>
      <c r="J452" s="177">
        <f t="shared" si="31"/>
        <v>214.23</v>
      </c>
      <c r="K452" s="11"/>
      <c r="L452" s="11"/>
      <c r="M452" s="11">
        <v>214.23</v>
      </c>
      <c r="N452" s="11"/>
      <c r="O452" s="177">
        <f t="shared" si="32"/>
        <v>214.23</v>
      </c>
      <c r="P452" s="11"/>
      <c r="Q452" s="11"/>
      <c r="R452" s="11">
        <v>214.23</v>
      </c>
      <c r="S452" s="11"/>
      <c r="T452" s="11">
        <f t="shared" si="38"/>
        <v>88.700728718118569</v>
      </c>
      <c r="U452" s="5"/>
      <c r="V452" s="125"/>
      <c r="W452" s="123"/>
      <c r="Z452" s="6"/>
      <c r="AA452" s="17"/>
      <c r="AB452" s="6"/>
      <c r="AC452" s="17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</row>
    <row r="453" spans="1:41" ht="21.75" customHeight="1" outlineLevel="2" x14ac:dyDescent="0.25">
      <c r="A453" s="170" t="s">
        <v>348</v>
      </c>
      <c r="B453" s="224" t="s">
        <v>828</v>
      </c>
      <c r="C453" s="225"/>
      <c r="D453" s="197"/>
      <c r="E453" s="177">
        <f t="shared" si="42"/>
        <v>601</v>
      </c>
      <c r="F453" s="11"/>
      <c r="G453" s="11">
        <v>414</v>
      </c>
      <c r="H453" s="11">
        <v>187</v>
      </c>
      <c r="I453" s="11"/>
      <c r="J453" s="177">
        <f t="shared" si="31"/>
        <v>512.62</v>
      </c>
      <c r="K453" s="11"/>
      <c r="L453" s="11">
        <v>414</v>
      </c>
      <c r="M453" s="11">
        <v>98.62</v>
      </c>
      <c r="N453" s="11"/>
      <c r="O453" s="177">
        <f t="shared" si="32"/>
        <v>512.62</v>
      </c>
      <c r="P453" s="11"/>
      <c r="Q453" s="11">
        <v>414</v>
      </c>
      <c r="R453" s="11">
        <v>98.62</v>
      </c>
      <c r="S453" s="11"/>
      <c r="T453" s="11">
        <f t="shared" si="38"/>
        <v>85.294509151414317</v>
      </c>
      <c r="U453" s="5"/>
      <c r="V453" s="125"/>
      <c r="W453" s="123"/>
      <c r="Z453" s="6"/>
      <c r="AA453" s="17"/>
      <c r="AB453" s="6"/>
      <c r="AC453" s="17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</row>
    <row r="454" spans="1:41" ht="27" customHeight="1" outlineLevel="2" x14ac:dyDescent="0.25">
      <c r="A454" s="170" t="s">
        <v>349</v>
      </c>
      <c r="B454" s="224" t="s">
        <v>829</v>
      </c>
      <c r="C454" s="225"/>
      <c r="D454" s="197"/>
      <c r="E454" s="177">
        <f t="shared" si="42"/>
        <v>30205.599999999999</v>
      </c>
      <c r="F454" s="11"/>
      <c r="G454" s="11">
        <v>30205.599999999999</v>
      </c>
      <c r="H454" s="11"/>
      <c r="I454" s="11"/>
      <c r="J454" s="177">
        <f t="shared" si="31"/>
        <v>18071.71</v>
      </c>
      <c r="K454" s="11"/>
      <c r="L454" s="11">
        <v>18071.71</v>
      </c>
      <c r="M454" s="11"/>
      <c r="N454" s="11"/>
      <c r="O454" s="177">
        <f t="shared" si="32"/>
        <v>18071.71</v>
      </c>
      <c r="P454" s="11"/>
      <c r="Q454" s="11">
        <v>18071.71</v>
      </c>
      <c r="R454" s="11"/>
      <c r="S454" s="11"/>
      <c r="T454" s="11">
        <f t="shared" si="38"/>
        <v>59.829005217575549</v>
      </c>
      <c r="U454" s="5"/>
      <c r="V454" s="125"/>
      <c r="W454" s="123"/>
      <c r="Z454" s="6"/>
      <c r="AA454" s="17"/>
      <c r="AB454" s="6"/>
      <c r="AC454" s="17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</row>
    <row r="455" spans="1:41" ht="21.75" customHeight="1" outlineLevel="2" x14ac:dyDescent="0.25">
      <c r="A455" s="170" t="s">
        <v>350</v>
      </c>
      <c r="B455" s="224" t="s">
        <v>830</v>
      </c>
      <c r="C455" s="225"/>
      <c r="D455" s="197"/>
      <c r="E455" s="177">
        <f t="shared" si="42"/>
        <v>249.25</v>
      </c>
      <c r="F455" s="11"/>
      <c r="G455" s="11">
        <v>100</v>
      </c>
      <c r="H455" s="11">
        <v>149.25</v>
      </c>
      <c r="I455" s="11"/>
      <c r="J455" s="177">
        <f t="shared" si="31"/>
        <v>149.25</v>
      </c>
      <c r="K455" s="11"/>
      <c r="L455" s="11">
        <v>0</v>
      </c>
      <c r="M455" s="11">
        <v>149.25</v>
      </c>
      <c r="N455" s="11"/>
      <c r="O455" s="177">
        <f t="shared" si="32"/>
        <v>149.25</v>
      </c>
      <c r="P455" s="11"/>
      <c r="Q455" s="11">
        <v>0</v>
      </c>
      <c r="R455" s="11">
        <v>149.25</v>
      </c>
      <c r="S455" s="11"/>
      <c r="T455" s="11">
        <f t="shared" si="27"/>
        <v>59.879638916750253</v>
      </c>
      <c r="U455" s="5"/>
      <c r="V455" s="125"/>
      <c r="W455" s="123"/>
      <c r="Z455" s="6"/>
      <c r="AA455" s="17"/>
      <c r="AB455" s="6"/>
      <c r="AC455" s="17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</row>
    <row r="456" spans="1:41" s="112" customFormat="1" ht="66" customHeight="1" outlineLevel="1" x14ac:dyDescent="0.25">
      <c r="A456" s="29" t="s">
        <v>876</v>
      </c>
      <c r="B456" s="222" t="s">
        <v>862</v>
      </c>
      <c r="C456" s="223"/>
      <c r="D456" s="13"/>
      <c r="E456" s="176">
        <f t="shared" si="42"/>
        <v>265946.62</v>
      </c>
      <c r="F456" s="36">
        <f>F457+F458+F482</f>
        <v>160.47</v>
      </c>
      <c r="G456" s="36">
        <f>G457+G458+G482</f>
        <v>2425.3000000000002</v>
      </c>
      <c r="H456" s="36">
        <f>H457+H458+H482</f>
        <v>257161.85</v>
      </c>
      <c r="I456" s="36">
        <f>I457</f>
        <v>6199</v>
      </c>
      <c r="J456" s="176">
        <f t="shared" si="31"/>
        <v>165341.49</v>
      </c>
      <c r="K456" s="36">
        <f>K457+K458+K482</f>
        <v>0</v>
      </c>
      <c r="L456" s="36">
        <f>L457+L458+L482</f>
        <v>1775.3</v>
      </c>
      <c r="M456" s="36">
        <f>M457+M458+M482</f>
        <v>163566.19</v>
      </c>
      <c r="N456" s="36">
        <f>N457</f>
        <v>0</v>
      </c>
      <c r="O456" s="176">
        <f t="shared" si="32"/>
        <v>165341.49</v>
      </c>
      <c r="P456" s="36">
        <f>P457+P458+P482</f>
        <v>0</v>
      </c>
      <c r="Q456" s="36">
        <f>Q457+Q458+Q482</f>
        <v>1775.3</v>
      </c>
      <c r="R456" s="36">
        <f>R457+R458+R482</f>
        <v>163566.19</v>
      </c>
      <c r="S456" s="36">
        <f>S457</f>
        <v>0</v>
      </c>
      <c r="T456" s="96">
        <f t="shared" si="27"/>
        <v>62.170931144001749</v>
      </c>
      <c r="U456" s="137"/>
      <c r="V456" s="136"/>
      <c r="W456" s="135"/>
      <c r="Z456" s="210"/>
      <c r="AA456" s="211"/>
      <c r="AB456" s="210"/>
      <c r="AC456" s="211"/>
      <c r="AD456" s="210"/>
      <c r="AE456" s="210"/>
      <c r="AF456" s="210"/>
      <c r="AG456" s="210"/>
      <c r="AH456" s="210"/>
      <c r="AI456" s="210"/>
      <c r="AJ456" s="210"/>
      <c r="AK456" s="210"/>
      <c r="AL456" s="210"/>
      <c r="AM456" s="210"/>
      <c r="AN456" s="210"/>
      <c r="AO456" s="210"/>
    </row>
    <row r="457" spans="1:41" ht="42" customHeight="1" outlineLevel="2" x14ac:dyDescent="0.25">
      <c r="A457" s="19" t="s">
        <v>351</v>
      </c>
      <c r="B457" s="224" t="s">
        <v>863</v>
      </c>
      <c r="C457" s="225"/>
      <c r="D457" s="197" t="s">
        <v>892</v>
      </c>
      <c r="E457" s="177">
        <f t="shared" si="42"/>
        <v>157863.72</v>
      </c>
      <c r="F457" s="11"/>
      <c r="G457" s="11"/>
      <c r="H457" s="11">
        <v>151664.72</v>
      </c>
      <c r="I457" s="11">
        <v>6199</v>
      </c>
      <c r="J457" s="177">
        <f t="shared" si="31"/>
        <v>108195</v>
      </c>
      <c r="K457" s="11"/>
      <c r="L457" s="11"/>
      <c r="M457" s="11">
        <v>108195</v>
      </c>
      <c r="N457" s="11"/>
      <c r="O457" s="177">
        <f t="shared" si="32"/>
        <v>108195</v>
      </c>
      <c r="P457" s="11"/>
      <c r="Q457" s="11"/>
      <c r="R457" s="11">
        <v>108195</v>
      </c>
      <c r="S457" s="11"/>
      <c r="T457" s="11">
        <f t="shared" si="27"/>
        <v>68.536963401090517</v>
      </c>
      <c r="U457" s="5"/>
      <c r="V457" s="125"/>
      <c r="W457" s="123"/>
      <c r="Z457" s="6"/>
      <c r="AA457" s="17"/>
      <c r="AB457" s="6"/>
      <c r="AC457" s="17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</row>
    <row r="458" spans="1:41" ht="42" customHeight="1" outlineLevel="2" x14ac:dyDescent="0.25">
      <c r="A458" s="19" t="s">
        <v>352</v>
      </c>
      <c r="B458" s="224" t="s">
        <v>122</v>
      </c>
      <c r="C458" s="225"/>
      <c r="D458" s="197" t="s">
        <v>892</v>
      </c>
      <c r="E458" s="177">
        <f t="shared" si="42"/>
        <v>107878.16000000002</v>
      </c>
      <c r="F458" s="114">
        <f>F459+F466+F468+F472+F476+F481</f>
        <v>160.47</v>
      </c>
      <c r="G458" s="114">
        <f>G459+G466+G468+G472+G476+G481</f>
        <v>2425.3000000000002</v>
      </c>
      <c r="H458" s="114">
        <f>H459+H466+H468+H472+H476+H481</f>
        <v>105292.39000000001</v>
      </c>
      <c r="I458" s="11"/>
      <c r="J458" s="177">
        <f t="shared" si="31"/>
        <v>57091.810000000005</v>
      </c>
      <c r="K458" s="114">
        <f>K459+K466+K468+K472+K476+K481</f>
        <v>0</v>
      </c>
      <c r="L458" s="114">
        <f>L459+L466+L468+L472+L476+L481</f>
        <v>1775.3</v>
      </c>
      <c r="M458" s="114">
        <f>M459+M466+M468+M472+M476+M481</f>
        <v>55316.51</v>
      </c>
      <c r="N458" s="11"/>
      <c r="O458" s="177">
        <f>P458+Q458+R458+S458</f>
        <v>57091.810000000005</v>
      </c>
      <c r="P458" s="114">
        <f>P459+P466+P468+P472+P476+P481</f>
        <v>0</v>
      </c>
      <c r="Q458" s="114">
        <f>Q459+Q466+Q468+Q472+Q476+Q481</f>
        <v>1775.3</v>
      </c>
      <c r="R458" s="114">
        <f>R459+R466+R468+R472+R476+R481</f>
        <v>55316.51</v>
      </c>
      <c r="S458" s="11"/>
      <c r="T458" s="11">
        <f t="shared" si="27"/>
        <v>52.922491447759214</v>
      </c>
      <c r="U458" s="5"/>
      <c r="V458" s="125"/>
      <c r="W458" s="123"/>
      <c r="Z458" s="6"/>
      <c r="AA458" s="17"/>
      <c r="AB458" s="6"/>
      <c r="AC458" s="17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</row>
    <row r="459" spans="1:41" s="113" customFormat="1" ht="15" customHeight="1" outlineLevel="3" x14ac:dyDescent="0.25">
      <c r="A459" s="232" t="s">
        <v>877</v>
      </c>
      <c r="B459" s="238" t="s">
        <v>864</v>
      </c>
      <c r="C459" s="239"/>
      <c r="D459" s="216" t="s">
        <v>864</v>
      </c>
      <c r="E459" s="178">
        <f t="shared" si="42"/>
        <v>101867.54000000001</v>
      </c>
      <c r="F459" s="181">
        <f>SUM(F460:F465)</f>
        <v>160.47</v>
      </c>
      <c r="G459" s="181">
        <f>SUM(G460:G465)</f>
        <v>650</v>
      </c>
      <c r="H459" s="181">
        <f>SUM(H460:H465)</f>
        <v>101057.07</v>
      </c>
      <c r="I459" s="24"/>
      <c r="J459" s="178">
        <f t="shared" si="31"/>
        <v>51081.19</v>
      </c>
      <c r="K459" s="181">
        <f>SUM(K460:K465)</f>
        <v>0</v>
      </c>
      <c r="L459" s="181">
        <f>SUM(L460:L465)</f>
        <v>0</v>
      </c>
      <c r="M459" s="181">
        <f>SUM(M460:M465)</f>
        <v>51081.19</v>
      </c>
      <c r="N459" s="24"/>
      <c r="O459" s="178">
        <f t="shared" si="32"/>
        <v>51081.19</v>
      </c>
      <c r="P459" s="181">
        <f>SUM(P460:P465)</f>
        <v>0</v>
      </c>
      <c r="Q459" s="181">
        <f>SUM(Q460:Q465)</f>
        <v>0</v>
      </c>
      <c r="R459" s="181">
        <f>SUM(R460:R465)</f>
        <v>51081.19</v>
      </c>
      <c r="S459" s="24"/>
      <c r="T459" s="24">
        <f t="shared" si="27"/>
        <v>50.144717345682444</v>
      </c>
      <c r="U459" s="138"/>
      <c r="V459" s="134"/>
      <c r="W459" s="133"/>
      <c r="Z459" s="212"/>
      <c r="AA459" s="213"/>
      <c r="AB459" s="212"/>
      <c r="AC459" s="213"/>
      <c r="AD459" s="212"/>
      <c r="AE459" s="212"/>
      <c r="AF459" s="212"/>
      <c r="AG459" s="212"/>
      <c r="AH459" s="212"/>
      <c r="AI459" s="212"/>
      <c r="AJ459" s="212"/>
      <c r="AK459" s="212"/>
      <c r="AL459" s="212"/>
      <c r="AM459" s="212"/>
      <c r="AN459" s="212"/>
      <c r="AO459" s="212"/>
    </row>
    <row r="460" spans="1:41" s="113" customFormat="1" ht="15" customHeight="1" outlineLevel="4" x14ac:dyDescent="0.25">
      <c r="A460" s="234"/>
      <c r="B460" s="171"/>
      <c r="C460" s="201" t="s">
        <v>865</v>
      </c>
      <c r="D460" s="217"/>
      <c r="E460" s="178">
        <f t="shared" si="42"/>
        <v>99830.27</v>
      </c>
      <c r="F460" s="24"/>
      <c r="G460" s="24"/>
      <c r="H460" s="24">
        <v>99830.27</v>
      </c>
      <c r="I460" s="24"/>
      <c r="J460" s="178">
        <f t="shared" si="31"/>
        <v>49954.39</v>
      </c>
      <c r="K460" s="24"/>
      <c r="L460" s="24"/>
      <c r="M460" s="24">
        <v>49954.39</v>
      </c>
      <c r="N460" s="24"/>
      <c r="O460" s="178">
        <f t="shared" si="32"/>
        <v>49954.39</v>
      </c>
      <c r="P460" s="24"/>
      <c r="Q460" s="24"/>
      <c r="R460" s="24">
        <v>49954.39</v>
      </c>
      <c r="S460" s="24"/>
      <c r="T460" s="24">
        <f t="shared" si="27"/>
        <v>50.039321740790641</v>
      </c>
      <c r="U460" s="138"/>
      <c r="V460" s="134"/>
      <c r="W460" s="133"/>
      <c r="Z460" s="212"/>
      <c r="AA460" s="213"/>
      <c r="AB460" s="212"/>
      <c r="AC460" s="213"/>
      <c r="AD460" s="212"/>
      <c r="AE460" s="212"/>
      <c r="AF460" s="212"/>
      <c r="AG460" s="212"/>
      <c r="AH460" s="212"/>
      <c r="AI460" s="212"/>
      <c r="AJ460" s="212"/>
      <c r="AK460" s="212"/>
      <c r="AL460" s="212"/>
      <c r="AM460" s="212"/>
      <c r="AN460" s="212"/>
      <c r="AO460" s="212"/>
    </row>
    <row r="461" spans="1:41" s="113" customFormat="1" ht="15" customHeight="1" outlineLevel="4" x14ac:dyDescent="0.25">
      <c r="A461" s="234"/>
      <c r="B461" s="171"/>
      <c r="C461" s="201" t="s">
        <v>1023</v>
      </c>
      <c r="D461" s="217"/>
      <c r="E461" s="178">
        <f t="shared" si="42"/>
        <v>690</v>
      </c>
      <c r="F461" s="24"/>
      <c r="G461" s="24"/>
      <c r="H461" s="178">
        <v>690</v>
      </c>
      <c r="I461" s="24"/>
      <c r="J461" s="178">
        <f t="shared" si="31"/>
        <v>690</v>
      </c>
      <c r="K461" s="24"/>
      <c r="L461" s="24"/>
      <c r="M461" s="178">
        <v>690</v>
      </c>
      <c r="N461" s="24"/>
      <c r="O461" s="178">
        <f t="shared" si="32"/>
        <v>690</v>
      </c>
      <c r="P461" s="24"/>
      <c r="Q461" s="24"/>
      <c r="R461" s="24">
        <v>690</v>
      </c>
      <c r="S461" s="24"/>
      <c r="T461" s="24">
        <f t="shared" ref="T461:T463" si="43">O461/E461*100</f>
        <v>100</v>
      </c>
      <c r="U461" s="138"/>
      <c r="V461" s="134"/>
      <c r="W461" s="133"/>
      <c r="Z461" s="212"/>
      <c r="AA461" s="213"/>
      <c r="AB461" s="212"/>
      <c r="AC461" s="213"/>
      <c r="AD461" s="212"/>
      <c r="AE461" s="212"/>
      <c r="AF461" s="212"/>
      <c r="AG461" s="212"/>
      <c r="AH461" s="212"/>
      <c r="AI461" s="212"/>
      <c r="AJ461" s="212"/>
      <c r="AK461" s="212"/>
      <c r="AL461" s="212"/>
      <c r="AM461" s="212"/>
      <c r="AN461" s="212"/>
      <c r="AO461" s="212"/>
    </row>
    <row r="462" spans="1:41" s="113" customFormat="1" ht="15" customHeight="1" outlineLevel="4" x14ac:dyDescent="0.25">
      <c r="A462" s="234"/>
      <c r="B462" s="171"/>
      <c r="C462" s="201" t="s">
        <v>1031</v>
      </c>
      <c r="D462" s="217"/>
      <c r="E462" s="178">
        <f t="shared" si="42"/>
        <v>436.8</v>
      </c>
      <c r="F462" s="24"/>
      <c r="G462" s="24"/>
      <c r="H462" s="178">
        <v>436.8</v>
      </c>
      <c r="I462" s="24"/>
      <c r="J462" s="178">
        <f t="shared" si="31"/>
        <v>436.8</v>
      </c>
      <c r="K462" s="24"/>
      <c r="L462" s="24"/>
      <c r="M462" s="178">
        <v>436.8</v>
      </c>
      <c r="N462" s="24"/>
      <c r="O462" s="178">
        <f t="shared" si="32"/>
        <v>436.8</v>
      </c>
      <c r="P462" s="24"/>
      <c r="Q462" s="24"/>
      <c r="R462" s="24">
        <v>436.8</v>
      </c>
      <c r="S462" s="24"/>
      <c r="T462" s="24">
        <f t="shared" si="43"/>
        <v>100</v>
      </c>
      <c r="U462" s="138"/>
      <c r="V462" s="134"/>
      <c r="W462" s="133"/>
      <c r="Z462" s="212"/>
      <c r="AA462" s="213"/>
      <c r="AB462" s="212"/>
      <c r="AC462" s="213"/>
      <c r="AD462" s="212"/>
      <c r="AE462" s="212"/>
      <c r="AF462" s="212"/>
      <c r="AG462" s="212"/>
      <c r="AH462" s="212"/>
      <c r="AI462" s="212"/>
      <c r="AJ462" s="212"/>
      <c r="AK462" s="212"/>
      <c r="AL462" s="212"/>
      <c r="AM462" s="212"/>
      <c r="AN462" s="212"/>
      <c r="AO462" s="212"/>
    </row>
    <row r="463" spans="1:41" s="113" customFormat="1" ht="15" customHeight="1" outlineLevel="4" x14ac:dyDescent="0.25">
      <c r="A463" s="234"/>
      <c r="B463" s="171"/>
      <c r="C463" s="201" t="s">
        <v>1032</v>
      </c>
      <c r="D463" s="217"/>
      <c r="E463" s="178">
        <f t="shared" si="42"/>
        <v>810.47</v>
      </c>
      <c r="F463" s="24">
        <v>160.47</v>
      </c>
      <c r="G463" s="24">
        <v>650</v>
      </c>
      <c r="H463" s="178">
        <f t="shared" ref="H463" si="44">I463+J463+K463+L463</f>
        <v>0</v>
      </c>
      <c r="I463" s="24"/>
      <c r="J463" s="178">
        <f t="shared" si="31"/>
        <v>0</v>
      </c>
      <c r="K463" s="24">
        <v>0</v>
      </c>
      <c r="L463" s="24">
        <v>0</v>
      </c>
      <c r="M463" s="178">
        <f t="shared" ref="M463" si="45">N463+O463+P463+Q463</f>
        <v>0</v>
      </c>
      <c r="N463" s="24"/>
      <c r="O463" s="178">
        <f t="shared" si="32"/>
        <v>0</v>
      </c>
      <c r="P463" s="24">
        <v>0</v>
      </c>
      <c r="Q463" s="24">
        <v>0</v>
      </c>
      <c r="R463" s="24">
        <v>0</v>
      </c>
      <c r="S463" s="24"/>
      <c r="T463" s="24">
        <f t="shared" si="43"/>
        <v>0</v>
      </c>
      <c r="U463" s="138"/>
      <c r="V463" s="134"/>
      <c r="W463" s="133"/>
      <c r="Z463" s="212"/>
      <c r="AA463" s="213"/>
      <c r="AB463" s="212"/>
      <c r="AC463" s="213"/>
      <c r="AD463" s="212"/>
      <c r="AE463" s="212"/>
      <c r="AF463" s="212"/>
      <c r="AG463" s="212"/>
      <c r="AH463" s="212"/>
      <c r="AI463" s="212"/>
      <c r="AJ463" s="212"/>
      <c r="AK463" s="212"/>
      <c r="AL463" s="212"/>
      <c r="AM463" s="212"/>
      <c r="AN463" s="212"/>
      <c r="AO463" s="212"/>
    </row>
    <row r="464" spans="1:41" s="113" customFormat="1" ht="36" customHeight="1" outlineLevel="4" x14ac:dyDescent="0.25">
      <c r="A464" s="234"/>
      <c r="B464" s="171"/>
      <c r="C464" s="201" t="s">
        <v>1033</v>
      </c>
      <c r="D464" s="217"/>
      <c r="E464" s="178">
        <f t="shared" si="42"/>
        <v>37.46</v>
      </c>
      <c r="F464" s="24"/>
      <c r="G464" s="24"/>
      <c r="H464" s="178">
        <v>37.46</v>
      </c>
      <c r="I464" s="24"/>
      <c r="J464" s="178">
        <f t="shared" si="31"/>
        <v>0</v>
      </c>
      <c r="K464" s="24"/>
      <c r="L464" s="24"/>
      <c r="M464" s="178">
        <v>0</v>
      </c>
      <c r="N464" s="24"/>
      <c r="O464" s="178">
        <f t="shared" si="32"/>
        <v>0</v>
      </c>
      <c r="P464" s="24"/>
      <c r="Q464" s="24"/>
      <c r="R464" s="24">
        <v>0</v>
      </c>
      <c r="S464" s="24"/>
      <c r="T464" s="24">
        <f>O463/E463*100</f>
        <v>0</v>
      </c>
      <c r="U464" s="138"/>
      <c r="V464" s="134"/>
      <c r="W464" s="133"/>
      <c r="Z464" s="212"/>
      <c r="AA464" s="213"/>
      <c r="AB464" s="212"/>
      <c r="AC464" s="213"/>
      <c r="AD464" s="212"/>
      <c r="AE464" s="212"/>
      <c r="AF464" s="212"/>
      <c r="AG464" s="212"/>
      <c r="AH464" s="212"/>
      <c r="AI464" s="212"/>
      <c r="AJ464" s="212"/>
      <c r="AK464" s="212"/>
      <c r="AL464" s="212"/>
      <c r="AM464" s="212"/>
      <c r="AN464" s="212"/>
      <c r="AO464" s="212"/>
    </row>
    <row r="465" spans="1:41" s="113" customFormat="1" ht="28.5" customHeight="1" outlineLevel="4" x14ac:dyDescent="0.25">
      <c r="A465" s="233"/>
      <c r="B465" s="172"/>
      <c r="C465" s="203" t="s">
        <v>1034</v>
      </c>
      <c r="D465" s="218"/>
      <c r="E465" s="178">
        <f t="shared" si="42"/>
        <v>62.54</v>
      </c>
      <c r="F465" s="24"/>
      <c r="G465" s="24"/>
      <c r="H465" s="24">
        <v>62.54</v>
      </c>
      <c r="I465" s="24"/>
      <c r="J465" s="178">
        <f t="shared" si="31"/>
        <v>0</v>
      </c>
      <c r="K465" s="24"/>
      <c r="L465" s="24"/>
      <c r="M465" s="24">
        <v>0</v>
      </c>
      <c r="N465" s="24"/>
      <c r="O465" s="178">
        <f t="shared" si="32"/>
        <v>0</v>
      </c>
      <c r="P465" s="24"/>
      <c r="Q465" s="24"/>
      <c r="R465" s="24">
        <v>0</v>
      </c>
      <c r="S465" s="24"/>
      <c r="T465" s="24">
        <f t="shared" si="27"/>
        <v>0</v>
      </c>
      <c r="U465" s="138"/>
      <c r="V465" s="134"/>
      <c r="W465" s="133"/>
      <c r="Z465" s="212"/>
      <c r="AA465" s="213"/>
      <c r="AB465" s="212"/>
      <c r="AC465" s="213"/>
      <c r="AD465" s="212"/>
      <c r="AE465" s="212"/>
      <c r="AF465" s="212"/>
      <c r="AG465" s="212"/>
      <c r="AH465" s="212"/>
      <c r="AI465" s="212"/>
      <c r="AJ465" s="212"/>
      <c r="AK465" s="212"/>
      <c r="AL465" s="212"/>
      <c r="AM465" s="212"/>
      <c r="AN465" s="212"/>
      <c r="AO465" s="212"/>
    </row>
    <row r="466" spans="1:41" s="113" customFormat="1" ht="15" customHeight="1" outlineLevel="3" x14ac:dyDescent="0.25">
      <c r="A466" s="232" t="s">
        <v>878</v>
      </c>
      <c r="B466" s="238" t="s">
        <v>866</v>
      </c>
      <c r="C466" s="239"/>
      <c r="D466" s="216" t="s">
        <v>866</v>
      </c>
      <c r="E466" s="178">
        <f t="shared" si="42"/>
        <v>367</v>
      </c>
      <c r="F466" s="24"/>
      <c r="G466" s="181"/>
      <c r="H466" s="181">
        <f>H467</f>
        <v>367</v>
      </c>
      <c r="I466" s="24"/>
      <c r="J466" s="178">
        <f t="shared" si="31"/>
        <v>367</v>
      </c>
      <c r="K466" s="24"/>
      <c r="L466" s="181"/>
      <c r="M466" s="181">
        <f>M467</f>
        <v>367</v>
      </c>
      <c r="N466" s="24"/>
      <c r="O466" s="178">
        <f t="shared" si="32"/>
        <v>367</v>
      </c>
      <c r="P466" s="24"/>
      <c r="Q466" s="181"/>
      <c r="R466" s="181">
        <f>R467</f>
        <v>367</v>
      </c>
      <c r="S466" s="24"/>
      <c r="T466" s="24">
        <f t="shared" si="27"/>
        <v>100</v>
      </c>
      <c r="U466" s="138"/>
      <c r="V466" s="134"/>
      <c r="W466" s="133"/>
      <c r="Z466" s="212"/>
      <c r="AA466" s="213"/>
      <c r="AB466" s="212"/>
      <c r="AC466" s="213"/>
      <c r="AD466" s="212"/>
      <c r="AE466" s="212"/>
      <c r="AF466" s="212"/>
      <c r="AG466" s="212"/>
      <c r="AH466" s="212"/>
      <c r="AI466" s="212"/>
      <c r="AJ466" s="212"/>
      <c r="AK466" s="212"/>
      <c r="AL466" s="212"/>
      <c r="AM466" s="212"/>
      <c r="AN466" s="212"/>
      <c r="AO466" s="212"/>
    </row>
    <row r="467" spans="1:41" s="113" customFormat="1" ht="15" customHeight="1" outlineLevel="4" x14ac:dyDescent="0.25">
      <c r="A467" s="233"/>
      <c r="B467" s="143"/>
      <c r="C467" s="200" t="s">
        <v>702</v>
      </c>
      <c r="D467" s="218"/>
      <c r="E467" s="178">
        <f t="shared" si="42"/>
        <v>367</v>
      </c>
      <c r="F467" s="24"/>
      <c r="G467" s="24"/>
      <c r="H467" s="24">
        <v>367</v>
      </c>
      <c r="I467" s="24"/>
      <c r="J467" s="178">
        <f t="shared" si="31"/>
        <v>367</v>
      </c>
      <c r="K467" s="24"/>
      <c r="L467" s="24"/>
      <c r="M467" s="24">
        <v>367</v>
      </c>
      <c r="N467" s="24"/>
      <c r="O467" s="178">
        <f t="shared" si="32"/>
        <v>367</v>
      </c>
      <c r="P467" s="24"/>
      <c r="Q467" s="24"/>
      <c r="R467" s="24">
        <v>367</v>
      </c>
      <c r="S467" s="24"/>
      <c r="T467" s="24">
        <f t="shared" si="27"/>
        <v>100</v>
      </c>
      <c r="U467" s="138"/>
      <c r="V467" s="134"/>
      <c r="W467" s="133"/>
      <c r="Z467" s="212"/>
      <c r="AA467" s="213"/>
      <c r="AB467" s="212"/>
      <c r="AC467" s="213"/>
      <c r="AD467" s="212"/>
      <c r="AE467" s="212"/>
      <c r="AF467" s="212"/>
      <c r="AG467" s="212"/>
      <c r="AH467" s="212"/>
      <c r="AI467" s="212"/>
      <c r="AJ467" s="212"/>
      <c r="AK467" s="212"/>
      <c r="AL467" s="212"/>
      <c r="AM467" s="212"/>
      <c r="AN467" s="212"/>
      <c r="AO467" s="212"/>
    </row>
    <row r="468" spans="1:41" s="113" customFormat="1" ht="15" customHeight="1" outlineLevel="3" x14ac:dyDescent="0.25">
      <c r="A468" s="232" t="s">
        <v>879</v>
      </c>
      <c r="B468" s="230" t="s">
        <v>867</v>
      </c>
      <c r="C468" s="231"/>
      <c r="D468" s="216" t="s">
        <v>867</v>
      </c>
      <c r="E468" s="178">
        <f t="shared" si="42"/>
        <v>3691.54</v>
      </c>
      <c r="F468" s="24"/>
      <c r="G468" s="181">
        <f>SUM(G469:G471)</f>
        <v>1775.3</v>
      </c>
      <c r="H468" s="181">
        <f>SUM(H469:H471)</f>
        <v>1916.24</v>
      </c>
      <c r="I468" s="24"/>
      <c r="J468" s="178">
        <f t="shared" si="31"/>
        <v>3691.54</v>
      </c>
      <c r="K468" s="24"/>
      <c r="L468" s="181">
        <f>SUM(L469:L471)</f>
        <v>1775.3</v>
      </c>
      <c r="M468" s="181">
        <f>SUM(M469:M471)</f>
        <v>1916.24</v>
      </c>
      <c r="N468" s="24"/>
      <c r="O468" s="178">
        <f t="shared" si="32"/>
        <v>3691.54</v>
      </c>
      <c r="P468" s="24"/>
      <c r="Q468" s="181">
        <f>SUM(Q469:Q471)</f>
        <v>1775.3</v>
      </c>
      <c r="R468" s="181">
        <f>SUM(R469:R471)</f>
        <v>1916.24</v>
      </c>
      <c r="S468" s="24"/>
      <c r="T468" s="24">
        <f t="shared" si="27"/>
        <v>100</v>
      </c>
      <c r="U468" s="138"/>
      <c r="V468" s="134"/>
      <c r="W468" s="133"/>
      <c r="Z468" s="212"/>
      <c r="AA468" s="213"/>
      <c r="AB468" s="212"/>
      <c r="AC468" s="213"/>
      <c r="AD468" s="212"/>
      <c r="AE468" s="212"/>
      <c r="AF468" s="212"/>
      <c r="AG468" s="212"/>
      <c r="AH468" s="212"/>
      <c r="AI468" s="212"/>
      <c r="AJ468" s="212"/>
      <c r="AK468" s="212"/>
      <c r="AL468" s="212"/>
      <c r="AM468" s="212"/>
      <c r="AN468" s="212"/>
      <c r="AO468" s="212"/>
    </row>
    <row r="469" spans="1:41" s="113" customFormat="1" ht="25.5" customHeight="1" outlineLevel="4" x14ac:dyDescent="0.25">
      <c r="A469" s="234"/>
      <c r="B469" s="143"/>
      <c r="C469" s="200" t="s">
        <v>989</v>
      </c>
      <c r="D469" s="217"/>
      <c r="E469" s="178">
        <f t="shared" si="42"/>
        <v>2250</v>
      </c>
      <c r="F469" s="24"/>
      <c r="G469" s="24">
        <v>1425.3</v>
      </c>
      <c r="H469" s="24">
        <v>824.7</v>
      </c>
      <c r="I469" s="24"/>
      <c r="J469" s="178">
        <f t="shared" si="31"/>
        <v>2250</v>
      </c>
      <c r="K469" s="24"/>
      <c r="L469" s="24">
        <v>1425.3</v>
      </c>
      <c r="M469" s="24">
        <v>824.7</v>
      </c>
      <c r="N469" s="24"/>
      <c r="O469" s="178">
        <f t="shared" si="32"/>
        <v>2250</v>
      </c>
      <c r="P469" s="24"/>
      <c r="Q469" s="24">
        <v>1425.3</v>
      </c>
      <c r="R469" s="24">
        <v>824.7</v>
      </c>
      <c r="S469" s="24"/>
      <c r="T469" s="24">
        <f t="shared" si="27"/>
        <v>100</v>
      </c>
      <c r="U469" s="138"/>
      <c r="V469" s="134"/>
      <c r="W469" s="133"/>
      <c r="Z469" s="212"/>
      <c r="AA469" s="213"/>
      <c r="AB469" s="212"/>
      <c r="AC469" s="213"/>
      <c r="AD469" s="212"/>
      <c r="AE469" s="212"/>
      <c r="AF469" s="212"/>
      <c r="AG469" s="212"/>
      <c r="AH469" s="212"/>
      <c r="AI469" s="212"/>
      <c r="AJ469" s="212"/>
      <c r="AK469" s="212"/>
      <c r="AL469" s="212"/>
      <c r="AM469" s="212"/>
      <c r="AN469" s="212"/>
      <c r="AO469" s="212"/>
    </row>
    <row r="470" spans="1:41" s="113" customFormat="1" ht="15" customHeight="1" outlineLevel="4" x14ac:dyDescent="0.25">
      <c r="A470" s="234"/>
      <c r="B470" s="143"/>
      <c r="C470" s="200" t="s">
        <v>868</v>
      </c>
      <c r="D470" s="217"/>
      <c r="E470" s="178">
        <f t="shared" si="42"/>
        <v>770</v>
      </c>
      <c r="F470" s="24"/>
      <c r="G470" s="24">
        <v>350</v>
      </c>
      <c r="H470" s="24">
        <v>420</v>
      </c>
      <c r="I470" s="24"/>
      <c r="J470" s="178">
        <f t="shared" si="31"/>
        <v>770</v>
      </c>
      <c r="K470" s="24"/>
      <c r="L470" s="24">
        <v>350</v>
      </c>
      <c r="M470" s="24">
        <v>420</v>
      </c>
      <c r="N470" s="24"/>
      <c r="O470" s="178">
        <f t="shared" si="32"/>
        <v>770</v>
      </c>
      <c r="P470" s="24"/>
      <c r="Q470" s="24">
        <v>350</v>
      </c>
      <c r="R470" s="24">
        <v>420</v>
      </c>
      <c r="S470" s="24"/>
      <c r="T470" s="24">
        <f t="shared" si="27"/>
        <v>100</v>
      </c>
      <c r="U470" s="138"/>
      <c r="V470" s="134"/>
      <c r="W470" s="133"/>
      <c r="Z470" s="212"/>
      <c r="AA470" s="213"/>
      <c r="AB470" s="212"/>
      <c r="AC470" s="213"/>
      <c r="AD470" s="212"/>
      <c r="AE470" s="212"/>
      <c r="AF470" s="212"/>
      <c r="AG470" s="212"/>
      <c r="AH470" s="212"/>
      <c r="AI470" s="212"/>
      <c r="AJ470" s="212"/>
      <c r="AK470" s="212"/>
      <c r="AL470" s="212"/>
      <c r="AM470" s="212"/>
      <c r="AN470" s="212"/>
      <c r="AO470" s="212"/>
    </row>
    <row r="471" spans="1:41" s="113" customFormat="1" ht="15" customHeight="1" outlineLevel="4" x14ac:dyDescent="0.25">
      <c r="A471" s="233"/>
      <c r="B471" s="143"/>
      <c r="C471" s="200" t="s">
        <v>702</v>
      </c>
      <c r="D471" s="218"/>
      <c r="E471" s="178">
        <f t="shared" si="42"/>
        <v>671.54</v>
      </c>
      <c r="F471" s="24"/>
      <c r="G471" s="24"/>
      <c r="H471" s="24">
        <v>671.54</v>
      </c>
      <c r="I471" s="24"/>
      <c r="J471" s="178">
        <f t="shared" si="31"/>
        <v>671.54</v>
      </c>
      <c r="K471" s="24"/>
      <c r="L471" s="24"/>
      <c r="M471" s="24">
        <v>671.54</v>
      </c>
      <c r="N471" s="24"/>
      <c r="O471" s="178">
        <f t="shared" si="32"/>
        <v>671.54</v>
      </c>
      <c r="P471" s="24"/>
      <c r="Q471" s="24"/>
      <c r="R471" s="24">
        <v>671.54</v>
      </c>
      <c r="S471" s="24"/>
      <c r="T471" s="24">
        <f t="shared" si="27"/>
        <v>100</v>
      </c>
      <c r="U471" s="138"/>
      <c r="V471" s="134"/>
      <c r="W471" s="133"/>
      <c r="Z471" s="212"/>
      <c r="AA471" s="213"/>
      <c r="AB471" s="212"/>
      <c r="AC471" s="213"/>
      <c r="AD471" s="212"/>
      <c r="AE471" s="212"/>
      <c r="AF471" s="212"/>
      <c r="AG471" s="212"/>
      <c r="AH471" s="212"/>
      <c r="AI471" s="212"/>
      <c r="AJ471" s="212"/>
      <c r="AK471" s="212"/>
      <c r="AL471" s="212"/>
      <c r="AM471" s="212"/>
      <c r="AN471" s="212"/>
      <c r="AO471" s="212"/>
    </row>
    <row r="472" spans="1:41" s="113" customFormat="1" ht="15" customHeight="1" outlineLevel="3" x14ac:dyDescent="0.25">
      <c r="A472" s="232" t="s">
        <v>880</v>
      </c>
      <c r="B472" s="230" t="s">
        <v>869</v>
      </c>
      <c r="C472" s="231"/>
      <c r="D472" s="216" t="s">
        <v>869</v>
      </c>
      <c r="E472" s="178">
        <f t="shared" si="42"/>
        <v>706.91</v>
      </c>
      <c r="F472" s="24"/>
      <c r="G472" s="181"/>
      <c r="H472" s="181">
        <f>SUM(H473:H475)</f>
        <v>706.91</v>
      </c>
      <c r="I472" s="24"/>
      <c r="J472" s="178">
        <f t="shared" si="31"/>
        <v>706.91</v>
      </c>
      <c r="K472" s="24"/>
      <c r="L472" s="181"/>
      <c r="M472" s="181">
        <f>SUM(M473:M475)</f>
        <v>706.91</v>
      </c>
      <c r="N472" s="24"/>
      <c r="O472" s="178">
        <f t="shared" si="32"/>
        <v>706.91</v>
      </c>
      <c r="P472" s="24"/>
      <c r="Q472" s="181"/>
      <c r="R472" s="181">
        <f>SUM(R473:R475)</f>
        <v>706.91</v>
      </c>
      <c r="S472" s="24"/>
      <c r="T472" s="24">
        <f t="shared" si="27"/>
        <v>100</v>
      </c>
      <c r="U472" s="138"/>
      <c r="V472" s="134"/>
      <c r="W472" s="133"/>
      <c r="Z472" s="212"/>
      <c r="AA472" s="213"/>
      <c r="AB472" s="212"/>
      <c r="AC472" s="213"/>
      <c r="AD472" s="212"/>
      <c r="AE472" s="212"/>
      <c r="AF472" s="212"/>
      <c r="AG472" s="212"/>
      <c r="AH472" s="212"/>
      <c r="AI472" s="212"/>
      <c r="AJ472" s="212"/>
      <c r="AK472" s="212"/>
      <c r="AL472" s="212"/>
      <c r="AM472" s="212"/>
      <c r="AN472" s="212"/>
      <c r="AO472" s="212"/>
    </row>
    <row r="473" spans="1:41" s="113" customFormat="1" ht="15" customHeight="1" outlineLevel="4" x14ac:dyDescent="0.25">
      <c r="A473" s="234"/>
      <c r="B473" s="143"/>
      <c r="C473" s="200" t="s">
        <v>794</v>
      </c>
      <c r="D473" s="217"/>
      <c r="E473" s="178">
        <f t="shared" si="42"/>
        <v>382.5</v>
      </c>
      <c r="F473" s="24"/>
      <c r="G473" s="24"/>
      <c r="H473" s="24">
        <v>382.5</v>
      </c>
      <c r="I473" s="24"/>
      <c r="J473" s="178">
        <f t="shared" si="31"/>
        <v>382.5</v>
      </c>
      <c r="K473" s="24"/>
      <c r="L473" s="24"/>
      <c r="M473" s="24">
        <v>382.5</v>
      </c>
      <c r="N473" s="24"/>
      <c r="O473" s="178">
        <f t="shared" si="32"/>
        <v>382.5</v>
      </c>
      <c r="P473" s="24"/>
      <c r="Q473" s="24"/>
      <c r="R473" s="24">
        <v>382.5</v>
      </c>
      <c r="S473" s="24"/>
      <c r="T473" s="24">
        <f t="shared" si="27"/>
        <v>100</v>
      </c>
      <c r="U473" s="138"/>
      <c r="V473" s="134"/>
      <c r="W473" s="133"/>
      <c r="Z473" s="212"/>
      <c r="AA473" s="213"/>
      <c r="AB473" s="212"/>
      <c r="AC473" s="213"/>
      <c r="AD473" s="212"/>
      <c r="AE473" s="212"/>
      <c r="AF473" s="212"/>
      <c r="AG473" s="212"/>
      <c r="AH473" s="212"/>
      <c r="AI473" s="212"/>
      <c r="AJ473" s="212"/>
      <c r="AK473" s="212"/>
      <c r="AL473" s="212"/>
      <c r="AM473" s="212"/>
      <c r="AN473" s="212"/>
      <c r="AO473" s="212"/>
    </row>
    <row r="474" spans="1:41" s="113" customFormat="1" ht="15" customHeight="1" outlineLevel="4" x14ac:dyDescent="0.25">
      <c r="A474" s="234"/>
      <c r="B474" s="143"/>
      <c r="C474" s="200" t="s">
        <v>873</v>
      </c>
      <c r="D474" s="217"/>
      <c r="E474" s="178">
        <f t="shared" si="42"/>
        <v>138.75</v>
      </c>
      <c r="F474" s="24"/>
      <c r="G474" s="24"/>
      <c r="H474" s="24">
        <v>138.75</v>
      </c>
      <c r="I474" s="24"/>
      <c r="J474" s="178">
        <f t="shared" si="31"/>
        <v>138.75</v>
      </c>
      <c r="K474" s="24"/>
      <c r="L474" s="24"/>
      <c r="M474" s="24">
        <v>138.75</v>
      </c>
      <c r="N474" s="24"/>
      <c r="O474" s="178">
        <f t="shared" si="32"/>
        <v>138.75</v>
      </c>
      <c r="P474" s="24"/>
      <c r="Q474" s="24"/>
      <c r="R474" s="24">
        <v>138.75</v>
      </c>
      <c r="S474" s="24"/>
      <c r="T474" s="24">
        <f t="shared" si="27"/>
        <v>100</v>
      </c>
      <c r="U474" s="138"/>
      <c r="V474" s="134"/>
      <c r="W474" s="133"/>
      <c r="Z474" s="212"/>
      <c r="AA474" s="213"/>
      <c r="AB474" s="212"/>
      <c r="AC474" s="213"/>
      <c r="AD474" s="212"/>
      <c r="AE474" s="212"/>
      <c r="AF474" s="212"/>
      <c r="AG474" s="212"/>
      <c r="AH474" s="212"/>
      <c r="AI474" s="212"/>
      <c r="AJ474" s="212"/>
      <c r="AK474" s="212"/>
      <c r="AL474" s="212"/>
      <c r="AM474" s="212"/>
      <c r="AN474" s="212"/>
      <c r="AO474" s="212"/>
    </row>
    <row r="475" spans="1:41" s="113" customFormat="1" ht="15" customHeight="1" outlineLevel="4" x14ac:dyDescent="0.25">
      <c r="A475" s="233"/>
      <c r="B475" s="143"/>
      <c r="C475" s="200" t="s">
        <v>702</v>
      </c>
      <c r="D475" s="218"/>
      <c r="E475" s="178">
        <f t="shared" si="42"/>
        <v>185.66</v>
      </c>
      <c r="F475" s="24"/>
      <c r="G475" s="24"/>
      <c r="H475" s="24">
        <v>185.66</v>
      </c>
      <c r="I475" s="24"/>
      <c r="J475" s="178">
        <f t="shared" si="31"/>
        <v>185.66</v>
      </c>
      <c r="K475" s="24"/>
      <c r="L475" s="24"/>
      <c r="M475" s="24">
        <v>185.66</v>
      </c>
      <c r="N475" s="24"/>
      <c r="O475" s="178">
        <f t="shared" si="32"/>
        <v>185.66</v>
      </c>
      <c r="P475" s="24"/>
      <c r="Q475" s="24"/>
      <c r="R475" s="24">
        <v>185.66</v>
      </c>
      <c r="S475" s="24"/>
      <c r="T475" s="24">
        <f t="shared" si="27"/>
        <v>100</v>
      </c>
      <c r="U475" s="138"/>
      <c r="V475" s="134"/>
      <c r="W475" s="133"/>
      <c r="Z475" s="212"/>
      <c r="AA475" s="213"/>
      <c r="AB475" s="212"/>
      <c r="AC475" s="213"/>
      <c r="AD475" s="212"/>
      <c r="AE475" s="212"/>
      <c r="AF475" s="212"/>
      <c r="AG475" s="212"/>
      <c r="AH475" s="212"/>
      <c r="AI475" s="212"/>
      <c r="AJ475" s="212"/>
      <c r="AK475" s="212"/>
      <c r="AL475" s="212"/>
      <c r="AM475" s="212"/>
      <c r="AN475" s="212"/>
      <c r="AO475" s="212"/>
    </row>
    <row r="476" spans="1:41" s="113" customFormat="1" ht="15" customHeight="1" outlineLevel="3" x14ac:dyDescent="0.25">
      <c r="A476" s="232" t="s">
        <v>881</v>
      </c>
      <c r="B476" s="230" t="s">
        <v>870</v>
      </c>
      <c r="C476" s="231"/>
      <c r="D476" s="216" t="s">
        <v>870</v>
      </c>
      <c r="E476" s="178">
        <f t="shared" si="42"/>
        <v>945.17000000000007</v>
      </c>
      <c r="F476" s="24"/>
      <c r="G476" s="181"/>
      <c r="H476" s="181">
        <f>SUM(H477:H480)</f>
        <v>945.17000000000007</v>
      </c>
      <c r="I476" s="24"/>
      <c r="J476" s="178">
        <f t="shared" si="31"/>
        <v>945.17000000000007</v>
      </c>
      <c r="K476" s="24"/>
      <c r="L476" s="181"/>
      <c r="M476" s="181">
        <f>SUM(M477:M480)</f>
        <v>945.17000000000007</v>
      </c>
      <c r="N476" s="24"/>
      <c r="O476" s="178">
        <f t="shared" si="32"/>
        <v>945.17000000000007</v>
      </c>
      <c r="P476" s="24"/>
      <c r="Q476" s="181"/>
      <c r="R476" s="181">
        <f>SUM(R477:R480)</f>
        <v>945.17000000000007</v>
      </c>
      <c r="S476" s="24"/>
      <c r="T476" s="24">
        <f t="shared" si="27"/>
        <v>100</v>
      </c>
      <c r="U476" s="138"/>
      <c r="V476" s="134"/>
      <c r="W476" s="133"/>
      <c r="Z476" s="212"/>
      <c r="AA476" s="213"/>
      <c r="AB476" s="212"/>
      <c r="AC476" s="213"/>
      <c r="AD476" s="212"/>
      <c r="AE476" s="212"/>
      <c r="AF476" s="212"/>
      <c r="AG476" s="212"/>
      <c r="AH476" s="212"/>
      <c r="AI476" s="212"/>
      <c r="AJ476" s="212"/>
      <c r="AK476" s="212"/>
      <c r="AL476" s="212"/>
      <c r="AM476" s="212"/>
      <c r="AN476" s="212"/>
      <c r="AO476" s="212"/>
    </row>
    <row r="477" spans="1:41" s="113" customFormat="1" ht="15" customHeight="1" outlineLevel="4" x14ac:dyDescent="0.25">
      <c r="A477" s="234"/>
      <c r="B477" s="143"/>
      <c r="C477" s="200" t="s">
        <v>871</v>
      </c>
      <c r="D477" s="217"/>
      <c r="E477" s="178">
        <f t="shared" si="42"/>
        <v>376.36</v>
      </c>
      <c r="F477" s="24"/>
      <c r="G477" s="24"/>
      <c r="H477" s="24">
        <v>376.36</v>
      </c>
      <c r="I477" s="24"/>
      <c r="J477" s="178">
        <f t="shared" si="31"/>
        <v>376.36</v>
      </c>
      <c r="K477" s="24"/>
      <c r="L477" s="24"/>
      <c r="M477" s="24">
        <v>376.36</v>
      </c>
      <c r="N477" s="24"/>
      <c r="O477" s="178">
        <f t="shared" si="32"/>
        <v>376.36</v>
      </c>
      <c r="P477" s="24"/>
      <c r="Q477" s="24"/>
      <c r="R477" s="24">
        <v>376.36</v>
      </c>
      <c r="S477" s="24"/>
      <c r="T477" s="24">
        <f t="shared" si="27"/>
        <v>100</v>
      </c>
      <c r="U477" s="138"/>
      <c r="V477" s="134"/>
      <c r="W477" s="133"/>
      <c r="Z477" s="212"/>
      <c r="AA477" s="213"/>
      <c r="AB477" s="212"/>
      <c r="AC477" s="213"/>
      <c r="AD477" s="212"/>
      <c r="AE477" s="212"/>
      <c r="AF477" s="212"/>
      <c r="AG477" s="212"/>
      <c r="AH477" s="212"/>
      <c r="AI477" s="212"/>
      <c r="AJ477" s="212"/>
      <c r="AK477" s="212"/>
      <c r="AL477" s="212"/>
      <c r="AM477" s="212"/>
      <c r="AN477" s="212"/>
      <c r="AO477" s="212"/>
    </row>
    <row r="478" spans="1:41" s="113" customFormat="1" ht="15" customHeight="1" outlineLevel="4" x14ac:dyDescent="0.25">
      <c r="A478" s="234"/>
      <c r="B478" s="143"/>
      <c r="C478" s="200" t="s">
        <v>872</v>
      </c>
      <c r="D478" s="217"/>
      <c r="E478" s="178">
        <f t="shared" si="42"/>
        <v>81</v>
      </c>
      <c r="F478" s="24"/>
      <c r="G478" s="24"/>
      <c r="H478" s="24">
        <v>81</v>
      </c>
      <c r="I478" s="24"/>
      <c r="J478" s="178">
        <f t="shared" si="31"/>
        <v>81</v>
      </c>
      <c r="K478" s="24"/>
      <c r="L478" s="24"/>
      <c r="M478" s="24">
        <v>81</v>
      </c>
      <c r="N478" s="24"/>
      <c r="O478" s="178">
        <f t="shared" si="32"/>
        <v>81</v>
      </c>
      <c r="P478" s="24"/>
      <c r="Q478" s="24"/>
      <c r="R478" s="24">
        <v>81</v>
      </c>
      <c r="S478" s="24"/>
      <c r="T478" s="24">
        <f t="shared" si="27"/>
        <v>100</v>
      </c>
      <c r="U478" s="138"/>
      <c r="V478" s="134"/>
      <c r="W478" s="133"/>
      <c r="Z478" s="212"/>
      <c r="AA478" s="213"/>
      <c r="AB478" s="212"/>
      <c r="AC478" s="213"/>
      <c r="AD478" s="212"/>
      <c r="AE478" s="212"/>
      <c r="AF478" s="212"/>
      <c r="AG478" s="212"/>
      <c r="AH478" s="212"/>
      <c r="AI478" s="212"/>
      <c r="AJ478" s="212"/>
      <c r="AK478" s="212"/>
      <c r="AL478" s="212"/>
      <c r="AM478" s="212"/>
      <c r="AN478" s="212"/>
      <c r="AO478" s="212"/>
    </row>
    <row r="479" spans="1:41" s="113" customFormat="1" ht="15" customHeight="1" outlineLevel="4" x14ac:dyDescent="0.25">
      <c r="A479" s="234"/>
      <c r="B479" s="143"/>
      <c r="C479" s="200" t="s">
        <v>874</v>
      </c>
      <c r="D479" s="217"/>
      <c r="E479" s="178">
        <f t="shared" si="42"/>
        <v>90</v>
      </c>
      <c r="F479" s="24"/>
      <c r="G479" s="24"/>
      <c r="H479" s="24">
        <v>90</v>
      </c>
      <c r="I479" s="24"/>
      <c r="J479" s="178">
        <f t="shared" si="31"/>
        <v>90</v>
      </c>
      <c r="K479" s="24"/>
      <c r="L479" s="24"/>
      <c r="M479" s="24">
        <v>90</v>
      </c>
      <c r="N479" s="24"/>
      <c r="O479" s="178">
        <f t="shared" si="32"/>
        <v>90</v>
      </c>
      <c r="P479" s="24"/>
      <c r="Q479" s="24"/>
      <c r="R479" s="24">
        <v>90</v>
      </c>
      <c r="S479" s="24"/>
      <c r="T479" s="24">
        <f t="shared" si="27"/>
        <v>100</v>
      </c>
      <c r="U479" s="138"/>
      <c r="V479" s="134"/>
      <c r="W479" s="133"/>
      <c r="Z479" s="212"/>
      <c r="AA479" s="213"/>
      <c r="AB479" s="212"/>
      <c r="AC479" s="213"/>
      <c r="AD479" s="212"/>
      <c r="AE479" s="212"/>
      <c r="AF479" s="212"/>
      <c r="AG479" s="212"/>
      <c r="AH479" s="212"/>
      <c r="AI479" s="212"/>
      <c r="AJ479" s="212"/>
      <c r="AK479" s="212"/>
      <c r="AL479" s="212"/>
      <c r="AM479" s="212"/>
      <c r="AN479" s="212"/>
      <c r="AO479" s="212"/>
    </row>
    <row r="480" spans="1:41" s="113" customFormat="1" ht="15" customHeight="1" outlineLevel="4" x14ac:dyDescent="0.25">
      <c r="A480" s="233"/>
      <c r="B480" s="143"/>
      <c r="C480" s="200" t="s">
        <v>702</v>
      </c>
      <c r="D480" s="218"/>
      <c r="E480" s="178">
        <f t="shared" si="42"/>
        <v>397.81</v>
      </c>
      <c r="F480" s="24"/>
      <c r="G480" s="24"/>
      <c r="H480" s="24">
        <v>397.81</v>
      </c>
      <c r="I480" s="24"/>
      <c r="J480" s="178">
        <f t="shared" si="31"/>
        <v>397.81</v>
      </c>
      <c r="K480" s="24"/>
      <c r="L480" s="24"/>
      <c r="M480" s="24">
        <v>397.81</v>
      </c>
      <c r="N480" s="24"/>
      <c r="O480" s="178">
        <f t="shared" si="32"/>
        <v>397.81</v>
      </c>
      <c r="P480" s="24"/>
      <c r="Q480" s="24"/>
      <c r="R480" s="24">
        <v>397.81</v>
      </c>
      <c r="S480" s="24"/>
      <c r="T480" s="24">
        <f t="shared" si="27"/>
        <v>100</v>
      </c>
      <c r="U480" s="138"/>
      <c r="V480" s="134"/>
      <c r="W480" s="133"/>
      <c r="Z480" s="212"/>
      <c r="AA480" s="213"/>
      <c r="AB480" s="212"/>
      <c r="AC480" s="213"/>
      <c r="AD480" s="212"/>
      <c r="AE480" s="212"/>
      <c r="AF480" s="212"/>
      <c r="AG480" s="212"/>
      <c r="AH480" s="212"/>
      <c r="AI480" s="212"/>
      <c r="AJ480" s="212"/>
      <c r="AK480" s="212"/>
      <c r="AL480" s="212"/>
      <c r="AM480" s="212"/>
      <c r="AN480" s="212"/>
      <c r="AO480" s="212"/>
    </row>
    <row r="481" spans="1:41" s="113" customFormat="1" ht="43.5" customHeight="1" outlineLevel="3" x14ac:dyDescent="0.25">
      <c r="A481" s="21" t="s">
        <v>882</v>
      </c>
      <c r="B481" s="226" t="s">
        <v>875</v>
      </c>
      <c r="C481" s="227"/>
      <c r="D481" s="197" t="s">
        <v>892</v>
      </c>
      <c r="E481" s="178">
        <f t="shared" si="42"/>
        <v>300</v>
      </c>
      <c r="F481" s="24"/>
      <c r="G481" s="24"/>
      <c r="H481" s="24">
        <v>300</v>
      </c>
      <c r="I481" s="24"/>
      <c r="J481" s="178">
        <f t="shared" si="31"/>
        <v>300</v>
      </c>
      <c r="K481" s="24"/>
      <c r="L481" s="24"/>
      <c r="M481" s="24">
        <v>300</v>
      </c>
      <c r="N481" s="24"/>
      <c r="O481" s="178">
        <f t="shared" si="32"/>
        <v>300</v>
      </c>
      <c r="P481" s="24"/>
      <c r="Q481" s="24"/>
      <c r="R481" s="24">
        <v>300</v>
      </c>
      <c r="S481" s="24"/>
      <c r="T481" s="24">
        <f t="shared" si="27"/>
        <v>100</v>
      </c>
      <c r="U481" s="133"/>
      <c r="V481" s="134"/>
      <c r="W481" s="133"/>
      <c r="Z481" s="212"/>
      <c r="AA481" s="213"/>
      <c r="AB481" s="212"/>
      <c r="AC481" s="213"/>
      <c r="AD481" s="212"/>
      <c r="AE481" s="212"/>
      <c r="AF481" s="212"/>
      <c r="AG481" s="212"/>
      <c r="AH481" s="212"/>
      <c r="AI481" s="212"/>
      <c r="AJ481" s="212"/>
      <c r="AK481" s="212"/>
      <c r="AL481" s="212"/>
      <c r="AM481" s="212"/>
      <c r="AN481" s="212"/>
      <c r="AO481" s="212"/>
    </row>
    <row r="482" spans="1:41" ht="43.5" customHeight="1" outlineLevel="2" x14ac:dyDescent="0.25">
      <c r="A482" s="19" t="s">
        <v>353</v>
      </c>
      <c r="B482" s="236" t="s">
        <v>123</v>
      </c>
      <c r="C482" s="237"/>
      <c r="D482" s="197" t="s">
        <v>892</v>
      </c>
      <c r="E482" s="177">
        <f t="shared" si="42"/>
        <v>204.74</v>
      </c>
      <c r="F482" s="11"/>
      <c r="G482" s="11"/>
      <c r="H482" s="11">
        <v>204.74</v>
      </c>
      <c r="I482" s="11"/>
      <c r="J482" s="177">
        <f t="shared" si="31"/>
        <v>54.68</v>
      </c>
      <c r="K482" s="11"/>
      <c r="L482" s="11"/>
      <c r="M482" s="11">
        <v>54.68</v>
      </c>
      <c r="N482" s="11"/>
      <c r="O482" s="177">
        <f t="shared" si="32"/>
        <v>54.68</v>
      </c>
      <c r="P482" s="11"/>
      <c r="Q482" s="11"/>
      <c r="R482" s="11">
        <v>54.68</v>
      </c>
      <c r="S482" s="11"/>
      <c r="T482" s="11">
        <f t="shared" si="27"/>
        <v>26.707043079027059</v>
      </c>
      <c r="U482" s="123"/>
      <c r="V482" s="125"/>
      <c r="W482" s="123"/>
      <c r="Z482" s="6"/>
      <c r="AA482" s="17"/>
      <c r="AB482" s="6"/>
      <c r="AC482" s="17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</row>
    <row r="483" spans="1:41" s="112" customFormat="1" ht="65.25" customHeight="1" outlineLevel="1" x14ac:dyDescent="0.25">
      <c r="A483" s="29" t="s">
        <v>884</v>
      </c>
      <c r="B483" s="222" t="s">
        <v>883</v>
      </c>
      <c r="C483" s="223"/>
      <c r="D483" s="13"/>
      <c r="E483" s="176">
        <f t="shared" si="42"/>
        <v>29609.89</v>
      </c>
      <c r="F483" s="96"/>
      <c r="G483" s="36">
        <f>SUM(G484:G485)</f>
        <v>9222.36</v>
      </c>
      <c r="H483" s="36">
        <f>SUM(H484:H485)</f>
        <v>14681.03</v>
      </c>
      <c r="I483" s="36">
        <f>I484</f>
        <v>5706.5</v>
      </c>
      <c r="J483" s="176">
        <f t="shared" si="31"/>
        <v>20762.64</v>
      </c>
      <c r="K483" s="96"/>
      <c r="L483" s="36">
        <f>SUM(L484:L485)</f>
        <v>8514.76</v>
      </c>
      <c r="M483" s="36">
        <f>SUM(M484:M485)</f>
        <v>12247.88</v>
      </c>
      <c r="N483" s="36">
        <f>N484</f>
        <v>0</v>
      </c>
      <c r="O483" s="176">
        <f t="shared" si="32"/>
        <v>20762.64</v>
      </c>
      <c r="P483" s="96"/>
      <c r="Q483" s="36">
        <f>SUM(Q484:Q485)</f>
        <v>8514.76</v>
      </c>
      <c r="R483" s="36">
        <f>SUM(R484:R485)</f>
        <v>12247.88</v>
      </c>
      <c r="S483" s="36">
        <f>S484</f>
        <v>0</v>
      </c>
      <c r="T483" s="96">
        <f>O483/E483*100</f>
        <v>70.120625237040741</v>
      </c>
      <c r="U483" s="169"/>
      <c r="V483" s="136"/>
      <c r="W483" s="135"/>
      <c r="Z483" s="210"/>
      <c r="AA483" s="211"/>
      <c r="AB483" s="210"/>
      <c r="AC483" s="211"/>
      <c r="AD483" s="210"/>
      <c r="AE483" s="210"/>
      <c r="AF483" s="210"/>
      <c r="AG483" s="210"/>
      <c r="AH483" s="210"/>
      <c r="AI483" s="210"/>
      <c r="AJ483" s="210"/>
      <c r="AK483" s="210"/>
      <c r="AL483" s="210"/>
      <c r="AM483" s="210"/>
      <c r="AN483" s="210"/>
      <c r="AO483" s="210"/>
    </row>
    <row r="484" spans="1:41" ht="57" customHeight="1" outlineLevel="2" x14ac:dyDescent="0.25">
      <c r="A484" s="19" t="s">
        <v>354</v>
      </c>
      <c r="B484" s="235" t="s">
        <v>885</v>
      </c>
      <c r="C484" s="235"/>
      <c r="D484" s="151" t="s">
        <v>893</v>
      </c>
      <c r="E484" s="177">
        <f t="shared" si="42"/>
        <v>27719.06</v>
      </c>
      <c r="F484" s="11"/>
      <c r="G484" s="11">
        <v>9222.36</v>
      </c>
      <c r="H484" s="34">
        <v>12790.2</v>
      </c>
      <c r="I484" s="11">
        <v>5706.5</v>
      </c>
      <c r="J484" s="177">
        <f t="shared" si="31"/>
        <v>18871.809999999998</v>
      </c>
      <c r="K484" s="11"/>
      <c r="L484" s="11">
        <v>8514.76</v>
      </c>
      <c r="M484" s="11">
        <v>10357.049999999999</v>
      </c>
      <c r="N484" s="11"/>
      <c r="O484" s="177">
        <f t="shared" si="32"/>
        <v>18871.809999999998</v>
      </c>
      <c r="P484" s="11"/>
      <c r="Q484" s="11">
        <v>8514.76</v>
      </c>
      <c r="R484" s="11">
        <v>10357.049999999999</v>
      </c>
      <c r="S484" s="11"/>
      <c r="T484" s="11">
        <f t="shared" si="27"/>
        <v>68.082431366720215</v>
      </c>
      <c r="U484" s="123"/>
      <c r="V484" s="125"/>
      <c r="W484" s="123"/>
      <c r="Z484" s="6"/>
      <c r="AA484" s="17"/>
      <c r="AB484" s="6"/>
      <c r="AC484" s="17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</row>
    <row r="485" spans="1:41" ht="57" customHeight="1" outlineLevel="2" x14ac:dyDescent="0.25">
      <c r="A485" s="19" t="s">
        <v>355</v>
      </c>
      <c r="B485" s="235" t="s">
        <v>886</v>
      </c>
      <c r="C485" s="235"/>
      <c r="D485" s="151" t="s">
        <v>893</v>
      </c>
      <c r="E485" s="177">
        <f t="shared" si="42"/>
        <v>1890.83</v>
      </c>
      <c r="F485" s="11"/>
      <c r="G485" s="11"/>
      <c r="H485" s="11">
        <v>1890.83</v>
      </c>
      <c r="I485" s="11"/>
      <c r="J485" s="177">
        <f t="shared" si="31"/>
        <v>1890.83</v>
      </c>
      <c r="K485" s="11"/>
      <c r="L485" s="11"/>
      <c r="M485" s="11">
        <v>1890.83</v>
      </c>
      <c r="N485" s="11"/>
      <c r="O485" s="177">
        <f t="shared" si="32"/>
        <v>1890.83</v>
      </c>
      <c r="P485" s="11"/>
      <c r="Q485" s="11"/>
      <c r="R485" s="11">
        <v>1890.83</v>
      </c>
      <c r="S485" s="11"/>
      <c r="T485" s="11">
        <f t="shared" si="27"/>
        <v>100</v>
      </c>
      <c r="U485" s="125"/>
      <c r="V485" s="125"/>
      <c r="W485" s="123"/>
      <c r="Z485" s="6"/>
      <c r="AA485" s="17"/>
      <c r="AB485" s="6"/>
      <c r="AC485" s="17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</row>
    <row r="486" spans="1:41" s="112" customFormat="1" ht="66.75" customHeight="1" outlineLevel="1" x14ac:dyDescent="0.25">
      <c r="A486" s="29" t="s">
        <v>887</v>
      </c>
      <c r="B486" s="219" t="s">
        <v>23</v>
      </c>
      <c r="C486" s="220"/>
      <c r="D486" s="13"/>
      <c r="E486" s="176">
        <f t="shared" si="42"/>
        <v>51642.829999999994</v>
      </c>
      <c r="F486" s="36">
        <f>SUM(F487:F488)</f>
        <v>926.6</v>
      </c>
      <c r="G486" s="36">
        <f>SUM(G487:G488)</f>
        <v>50716.229999999996</v>
      </c>
      <c r="H486" s="96"/>
      <c r="I486" s="96"/>
      <c r="J486" s="176">
        <f t="shared" si="31"/>
        <v>38772.65</v>
      </c>
      <c r="K486" s="36">
        <f>SUM(K487:K488)</f>
        <v>870.74</v>
      </c>
      <c r="L486" s="36">
        <f>SUM(L487:L488)</f>
        <v>37901.910000000003</v>
      </c>
      <c r="M486" s="96"/>
      <c r="N486" s="96"/>
      <c r="O486" s="176">
        <f t="shared" si="32"/>
        <v>38772.65</v>
      </c>
      <c r="P486" s="36">
        <f>SUM(P487:P488)</f>
        <v>870.74</v>
      </c>
      <c r="Q486" s="36">
        <f>SUM(Q487:Q488)</f>
        <v>37901.910000000003</v>
      </c>
      <c r="R486" s="96"/>
      <c r="S486" s="96"/>
      <c r="T486" s="96">
        <f t="shared" si="27"/>
        <v>75.07847652810662</v>
      </c>
      <c r="U486" s="169"/>
      <c r="V486" s="136"/>
      <c r="W486" s="135"/>
      <c r="Z486" s="210"/>
      <c r="AA486" s="211"/>
      <c r="AB486" s="210"/>
      <c r="AC486" s="211"/>
      <c r="AD486" s="210"/>
      <c r="AE486" s="210"/>
      <c r="AF486" s="210"/>
      <c r="AG486" s="210"/>
      <c r="AH486" s="210"/>
      <c r="AI486" s="210"/>
      <c r="AJ486" s="210"/>
      <c r="AK486" s="210"/>
      <c r="AL486" s="210"/>
      <c r="AM486" s="210"/>
      <c r="AN486" s="210"/>
      <c r="AO486" s="210"/>
    </row>
    <row r="487" spans="1:41" ht="46.5" customHeight="1" outlineLevel="2" x14ac:dyDescent="0.25">
      <c r="A487" s="19" t="s">
        <v>356</v>
      </c>
      <c r="B487" s="221" t="s">
        <v>888</v>
      </c>
      <c r="C487" s="221"/>
      <c r="D487" s="151" t="s">
        <v>895</v>
      </c>
      <c r="E487" s="177">
        <f t="shared" si="42"/>
        <v>36955</v>
      </c>
      <c r="F487" s="11">
        <v>435.3</v>
      </c>
      <c r="G487" s="11">
        <v>36519.699999999997</v>
      </c>
      <c r="H487" s="11"/>
      <c r="I487" s="11"/>
      <c r="J487" s="177">
        <f t="shared" si="31"/>
        <v>25168.14</v>
      </c>
      <c r="K487" s="11">
        <v>379.44</v>
      </c>
      <c r="L487" s="11">
        <v>24788.7</v>
      </c>
      <c r="M487" s="11"/>
      <c r="N487" s="11"/>
      <c r="O487" s="177">
        <f t="shared" si="32"/>
        <v>25168.14</v>
      </c>
      <c r="P487" s="11">
        <v>379.44</v>
      </c>
      <c r="Q487" s="11">
        <v>24788.7</v>
      </c>
      <c r="R487" s="11"/>
      <c r="S487" s="11"/>
      <c r="T487" s="11">
        <f t="shared" si="27"/>
        <v>68.104830198890539</v>
      </c>
      <c r="U487" s="5"/>
      <c r="V487" s="125"/>
      <c r="W487" s="123"/>
      <c r="Z487" s="6"/>
      <c r="AA487" s="17"/>
      <c r="AB487" s="6"/>
      <c r="AC487" s="17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</row>
    <row r="488" spans="1:41" ht="40.5" customHeight="1" outlineLevel="2" x14ac:dyDescent="0.25">
      <c r="A488" s="19" t="s">
        <v>357</v>
      </c>
      <c r="B488" s="221" t="s">
        <v>889</v>
      </c>
      <c r="C488" s="221"/>
      <c r="D488" s="151" t="s">
        <v>895</v>
      </c>
      <c r="E488" s="177">
        <f t="shared" si="42"/>
        <v>14687.83</v>
      </c>
      <c r="F488" s="11">
        <v>491.3</v>
      </c>
      <c r="G488" s="11">
        <v>14196.53</v>
      </c>
      <c r="H488" s="11"/>
      <c r="I488" s="11"/>
      <c r="J488" s="177">
        <f t="shared" si="31"/>
        <v>13604.509999999998</v>
      </c>
      <c r="K488" s="11">
        <v>491.3</v>
      </c>
      <c r="L488" s="11">
        <v>13113.21</v>
      </c>
      <c r="M488" s="11"/>
      <c r="N488" s="11"/>
      <c r="O488" s="177">
        <f t="shared" si="32"/>
        <v>13604.509999999998</v>
      </c>
      <c r="P488" s="11">
        <v>491.3</v>
      </c>
      <c r="Q488" s="11">
        <v>13113.21</v>
      </c>
      <c r="R488" s="11"/>
      <c r="S488" s="11"/>
      <c r="T488" s="11">
        <f t="shared" si="27"/>
        <v>92.624369971602334</v>
      </c>
      <c r="U488" s="5"/>
      <c r="V488" s="125"/>
      <c r="W488" s="123"/>
      <c r="Z488" s="6"/>
      <c r="AA488" s="17"/>
      <c r="AB488" s="6"/>
      <c r="AC488" s="17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</row>
    <row r="489" spans="1:41" ht="73.5" customHeight="1" x14ac:dyDescent="0.25">
      <c r="A489" s="16" t="s">
        <v>358</v>
      </c>
      <c r="B489" s="256" t="s">
        <v>902</v>
      </c>
      <c r="C489" s="257"/>
      <c r="D489" s="12"/>
      <c r="E489" s="9">
        <f>F489+G489+H489+I489</f>
        <v>1332.11</v>
      </c>
      <c r="F489" s="106"/>
      <c r="G489" s="106"/>
      <c r="H489" s="10">
        <f>H490</f>
        <v>1332.11</v>
      </c>
      <c r="I489" s="10"/>
      <c r="J489" s="9">
        <f>K489+L489+M489+N489</f>
        <v>342.91</v>
      </c>
      <c r="K489" s="106"/>
      <c r="L489" s="106"/>
      <c r="M489" s="10">
        <f>M490</f>
        <v>342.91</v>
      </c>
      <c r="N489" s="10"/>
      <c r="O489" s="9">
        <f>P489+Q489+R489+S489</f>
        <v>342.91</v>
      </c>
      <c r="P489" s="106"/>
      <c r="Q489" s="106"/>
      <c r="R489" s="10">
        <f>R490</f>
        <v>342.91</v>
      </c>
      <c r="S489" s="10"/>
      <c r="T489" s="106">
        <f t="shared" si="27"/>
        <v>25.741868164040511</v>
      </c>
      <c r="U489" s="123"/>
      <c r="V489" s="125"/>
      <c r="W489" s="123"/>
      <c r="Z489" s="17"/>
      <c r="AA489" s="17"/>
      <c r="AB489" s="6"/>
      <c r="AC489" s="17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</row>
    <row r="490" spans="1:41" ht="18.75" customHeight="1" outlineLevel="1" x14ac:dyDescent="0.25">
      <c r="A490" s="19" t="s">
        <v>359</v>
      </c>
      <c r="B490" s="276" t="s">
        <v>903</v>
      </c>
      <c r="C490" s="277"/>
      <c r="D490" s="14"/>
      <c r="E490" s="37">
        <f t="shared" ref="E490:E532" si="46">F490+G490+H490+I490</f>
        <v>1332.11</v>
      </c>
      <c r="F490" s="11"/>
      <c r="G490" s="11"/>
      <c r="H490" s="114">
        <f>SUM(H491:H493)</f>
        <v>1332.11</v>
      </c>
      <c r="I490" s="114"/>
      <c r="J490" s="37">
        <f>K490+L490+M490+N490</f>
        <v>342.91</v>
      </c>
      <c r="K490" s="11"/>
      <c r="L490" s="11"/>
      <c r="M490" s="114">
        <f>SUM(M491:M493)</f>
        <v>342.91</v>
      </c>
      <c r="N490" s="114"/>
      <c r="O490" s="37">
        <f>P490+Q490+R490+S490</f>
        <v>342.91</v>
      </c>
      <c r="P490" s="11"/>
      <c r="Q490" s="11"/>
      <c r="R490" s="114">
        <f>SUM(R491:R493)</f>
        <v>342.91</v>
      </c>
      <c r="S490" s="114"/>
      <c r="T490" s="11">
        <f>O490/E490*100</f>
        <v>25.741868164040511</v>
      </c>
      <c r="U490" s="123"/>
      <c r="V490" s="125"/>
      <c r="W490" s="123"/>
      <c r="Z490" s="17"/>
      <c r="AA490" s="17"/>
      <c r="AB490" s="6"/>
      <c r="AC490" s="17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</row>
    <row r="491" spans="1:41" s="113" customFormat="1" ht="42.75" customHeight="1" outlineLevel="2" x14ac:dyDescent="0.25">
      <c r="A491" s="143" t="s">
        <v>907</v>
      </c>
      <c r="B491" s="143"/>
      <c r="C491" s="148" t="s">
        <v>904</v>
      </c>
      <c r="D491" s="148"/>
      <c r="E491" s="38">
        <f>H491</f>
        <v>199.12</v>
      </c>
      <c r="F491" s="24"/>
      <c r="G491" s="24"/>
      <c r="H491" s="24">
        <v>199.12</v>
      </c>
      <c r="I491" s="24"/>
      <c r="J491" s="38">
        <f>M491</f>
        <v>71.81</v>
      </c>
      <c r="K491" s="24"/>
      <c r="L491" s="24"/>
      <c r="M491" s="24">
        <v>71.81</v>
      </c>
      <c r="N491" s="24"/>
      <c r="O491" s="38">
        <f>R491</f>
        <v>71.81</v>
      </c>
      <c r="P491" s="24"/>
      <c r="Q491" s="24"/>
      <c r="R491" s="24">
        <v>71.81</v>
      </c>
      <c r="S491" s="24"/>
      <c r="T491" s="24">
        <f>O491/E491*100</f>
        <v>36.063680192848537</v>
      </c>
      <c r="U491" s="133"/>
      <c r="V491" s="134"/>
      <c r="W491" s="133"/>
      <c r="Z491" s="212"/>
      <c r="AA491" s="213"/>
      <c r="AB491" s="212"/>
      <c r="AC491" s="213"/>
      <c r="AD491" s="212"/>
      <c r="AE491" s="212"/>
      <c r="AF491" s="212"/>
      <c r="AG491" s="212"/>
      <c r="AH491" s="212"/>
      <c r="AI491" s="212"/>
      <c r="AJ491" s="212"/>
      <c r="AK491" s="212"/>
      <c r="AL491" s="212"/>
      <c r="AM491" s="212"/>
      <c r="AN491" s="212"/>
      <c r="AO491" s="212"/>
    </row>
    <row r="492" spans="1:41" s="113" customFormat="1" ht="36.75" customHeight="1" outlineLevel="2" x14ac:dyDescent="0.25">
      <c r="A492" s="143" t="s">
        <v>908</v>
      </c>
      <c r="B492" s="143"/>
      <c r="C492" s="148" t="s">
        <v>905</v>
      </c>
      <c r="D492" s="148"/>
      <c r="E492" s="38">
        <f>H492</f>
        <v>419.45</v>
      </c>
      <c r="F492" s="24"/>
      <c r="G492" s="24"/>
      <c r="H492" s="24">
        <v>419.45</v>
      </c>
      <c r="I492" s="24"/>
      <c r="J492" s="38">
        <f>M492</f>
        <v>271.10000000000002</v>
      </c>
      <c r="K492" s="24"/>
      <c r="L492" s="24"/>
      <c r="M492" s="24">
        <v>271.10000000000002</v>
      </c>
      <c r="N492" s="24"/>
      <c r="O492" s="38">
        <f>R492</f>
        <v>271.10000000000002</v>
      </c>
      <c r="P492" s="24"/>
      <c r="Q492" s="24"/>
      <c r="R492" s="24">
        <v>271.10000000000002</v>
      </c>
      <c r="S492" s="24"/>
      <c r="T492" s="24">
        <f>O492/E492*100</f>
        <v>64.632256526403637</v>
      </c>
      <c r="U492" s="133"/>
      <c r="V492" s="134"/>
      <c r="W492" s="133"/>
      <c r="Z492" s="212"/>
      <c r="AA492" s="213"/>
      <c r="AB492" s="212"/>
      <c r="AC492" s="213"/>
      <c r="AD492" s="212"/>
      <c r="AE492" s="212"/>
      <c r="AF492" s="212"/>
      <c r="AG492" s="212"/>
      <c r="AH492" s="212"/>
      <c r="AI492" s="212"/>
      <c r="AJ492" s="212"/>
      <c r="AK492" s="212"/>
      <c r="AL492" s="212"/>
      <c r="AM492" s="212"/>
      <c r="AN492" s="212"/>
      <c r="AO492" s="212"/>
    </row>
    <row r="493" spans="1:41" s="113" customFormat="1" ht="32.25" customHeight="1" outlineLevel="2" x14ac:dyDescent="0.25">
      <c r="A493" s="143" t="s">
        <v>909</v>
      </c>
      <c r="B493" s="143"/>
      <c r="C493" s="148" t="s">
        <v>906</v>
      </c>
      <c r="D493" s="148"/>
      <c r="E493" s="38">
        <f>H493</f>
        <v>713.54</v>
      </c>
      <c r="F493" s="24"/>
      <c r="G493" s="24"/>
      <c r="H493" s="24">
        <v>713.54</v>
      </c>
      <c r="I493" s="24"/>
      <c r="J493" s="38">
        <f>M493</f>
        <v>0</v>
      </c>
      <c r="K493" s="24"/>
      <c r="L493" s="24"/>
      <c r="M493" s="24">
        <v>0</v>
      </c>
      <c r="N493" s="24"/>
      <c r="O493" s="38">
        <f>R493</f>
        <v>0</v>
      </c>
      <c r="P493" s="24"/>
      <c r="Q493" s="24"/>
      <c r="R493" s="24">
        <v>0</v>
      </c>
      <c r="S493" s="24"/>
      <c r="T493" s="24">
        <f>O493/E493*100</f>
        <v>0</v>
      </c>
      <c r="U493" s="133"/>
      <c r="V493" s="134"/>
      <c r="W493" s="133"/>
      <c r="Z493" s="212"/>
      <c r="AA493" s="213"/>
      <c r="AB493" s="212"/>
      <c r="AC493" s="213"/>
      <c r="AD493" s="212"/>
      <c r="AE493" s="212"/>
      <c r="AF493" s="212"/>
      <c r="AG493" s="212"/>
      <c r="AH493" s="212"/>
      <c r="AI493" s="212"/>
      <c r="AJ493" s="212"/>
      <c r="AK493" s="212"/>
      <c r="AL493" s="212"/>
      <c r="AM493" s="212"/>
      <c r="AN493" s="212"/>
      <c r="AO493" s="212"/>
    </row>
    <row r="494" spans="1:41" ht="75" customHeight="1" x14ac:dyDescent="0.25">
      <c r="A494" s="2">
        <v>9</v>
      </c>
      <c r="B494" s="256" t="s">
        <v>1013</v>
      </c>
      <c r="C494" s="257"/>
      <c r="D494" s="12"/>
      <c r="E494" s="9">
        <f t="shared" si="46"/>
        <v>52142.580000000009</v>
      </c>
      <c r="F494" s="10">
        <f>F495+F501</f>
        <v>22.82</v>
      </c>
      <c r="G494" s="10">
        <f t="shared" ref="G494:H494" si="47">G495+G501</f>
        <v>7474.58</v>
      </c>
      <c r="H494" s="10">
        <f t="shared" si="47"/>
        <v>44645.180000000008</v>
      </c>
      <c r="I494" s="106"/>
      <c r="J494" s="9">
        <f>K494+L494+M494+N494</f>
        <v>37765.53</v>
      </c>
      <c r="K494" s="10">
        <f>K495+K501</f>
        <v>22.82</v>
      </c>
      <c r="L494" s="10">
        <f t="shared" ref="L494" si="48">L495+L501</f>
        <v>7474.58</v>
      </c>
      <c r="M494" s="10">
        <f t="shared" ref="M494" si="49">M495+M501</f>
        <v>30268.13</v>
      </c>
      <c r="N494" s="106"/>
      <c r="O494" s="9">
        <f>P494+Q494+R494+S494</f>
        <v>37765.53</v>
      </c>
      <c r="P494" s="10">
        <f>P495+P501</f>
        <v>22.82</v>
      </c>
      <c r="Q494" s="10">
        <f t="shared" ref="Q494" si="50">Q495+Q501</f>
        <v>7474.58</v>
      </c>
      <c r="R494" s="10">
        <f t="shared" ref="R494" si="51">R495+R501</f>
        <v>30268.13</v>
      </c>
      <c r="S494" s="106"/>
      <c r="T494" s="106">
        <f t="shared" ref="T494:T561" si="52">O494/E494*100</f>
        <v>72.427428792361241</v>
      </c>
      <c r="U494" s="123"/>
      <c r="V494" s="125"/>
      <c r="W494" s="123"/>
      <c r="Z494" s="6"/>
      <c r="AA494" s="6"/>
      <c r="AB494" s="17"/>
      <c r="AC494" s="6"/>
      <c r="AD494" s="17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</row>
    <row r="495" spans="1:41" ht="67.5" customHeight="1" outlineLevel="1" x14ac:dyDescent="0.25">
      <c r="A495" s="18" t="s">
        <v>360</v>
      </c>
      <c r="B495" s="222" t="s">
        <v>910</v>
      </c>
      <c r="C495" s="223"/>
      <c r="D495" s="13"/>
      <c r="E495" s="35">
        <f t="shared" si="46"/>
        <v>41886.770000000004</v>
      </c>
      <c r="F495" s="36">
        <f>F496+F500</f>
        <v>22.82</v>
      </c>
      <c r="G495" s="36">
        <f t="shared" ref="G495:H495" si="53">G496+G500</f>
        <v>5489.28</v>
      </c>
      <c r="H495" s="36">
        <f t="shared" si="53"/>
        <v>36374.670000000006</v>
      </c>
      <c r="I495" s="96"/>
      <c r="J495" s="35">
        <f>K495+L495+M495+N495</f>
        <v>33006.78</v>
      </c>
      <c r="K495" s="36">
        <f>K496+K500</f>
        <v>22.82</v>
      </c>
      <c r="L495" s="36">
        <f t="shared" ref="L495" si="54">L496+L500</f>
        <v>5489.28</v>
      </c>
      <c r="M495" s="36">
        <f>M496+M500</f>
        <v>27494.68</v>
      </c>
      <c r="N495" s="96"/>
      <c r="O495" s="35">
        <f>P495+Q495+R495+S495</f>
        <v>33006.78</v>
      </c>
      <c r="P495" s="36">
        <f>P496+P500</f>
        <v>22.82</v>
      </c>
      <c r="Q495" s="36">
        <f>Q496+Q500</f>
        <v>5489.28</v>
      </c>
      <c r="R495" s="36">
        <f>R496+R500</f>
        <v>27494.68</v>
      </c>
      <c r="S495" s="96"/>
      <c r="T495" s="96">
        <f t="shared" si="52"/>
        <v>78.800012509916613</v>
      </c>
      <c r="U495" s="123"/>
      <c r="V495" s="125"/>
      <c r="W495" s="123"/>
      <c r="Z495" s="6"/>
      <c r="AA495" s="17"/>
      <c r="AB495" s="6"/>
      <c r="AC495" s="17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</row>
    <row r="496" spans="1:41" ht="31.5" customHeight="1" outlineLevel="2" x14ac:dyDescent="0.25">
      <c r="A496" s="19" t="s">
        <v>361</v>
      </c>
      <c r="B496" s="258" t="s">
        <v>911</v>
      </c>
      <c r="C496" s="259"/>
      <c r="D496" s="14" t="s">
        <v>949</v>
      </c>
      <c r="E496" s="37">
        <f t="shared" si="46"/>
        <v>39866.380000000005</v>
      </c>
      <c r="F496" s="114">
        <f>SUM(F497:F499)</f>
        <v>22.82</v>
      </c>
      <c r="G496" s="114">
        <f t="shared" ref="G496:H496" si="55">SUM(G497:G499)</f>
        <v>5489.28</v>
      </c>
      <c r="H496" s="114">
        <f t="shared" si="55"/>
        <v>34354.280000000006</v>
      </c>
      <c r="I496" s="11"/>
      <c r="J496" s="37">
        <f t="shared" ref="J496:J532" si="56">K496+L496+M496+N496</f>
        <v>31938.87</v>
      </c>
      <c r="K496" s="114">
        <f>SUM(K497:K499)</f>
        <v>22.82</v>
      </c>
      <c r="L496" s="114">
        <f t="shared" ref="L496" si="57">SUM(L497:L499)</f>
        <v>5489.28</v>
      </c>
      <c r="M496" s="114">
        <f>SUM(M497:M499)</f>
        <v>26426.77</v>
      </c>
      <c r="N496" s="11"/>
      <c r="O496" s="37">
        <f t="shared" ref="O496:O532" si="58">P496+Q496+R496+S496</f>
        <v>31938.87</v>
      </c>
      <c r="P496" s="114">
        <f>SUM(P497:P499)</f>
        <v>22.82</v>
      </c>
      <c r="Q496" s="114">
        <f>SUM(Q497:Q499)</f>
        <v>5489.28</v>
      </c>
      <c r="R496" s="114">
        <f>SUM(R497:R499)</f>
        <v>26426.77</v>
      </c>
      <c r="S496" s="11"/>
      <c r="T496" s="11">
        <f t="shared" si="52"/>
        <v>80.114798484336916</v>
      </c>
      <c r="U496" s="123"/>
      <c r="V496" s="125"/>
      <c r="W496" s="123"/>
      <c r="Z496" s="6"/>
      <c r="AA496" s="17"/>
      <c r="AB496" s="6"/>
      <c r="AC496" s="17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</row>
    <row r="497" spans="1:41" s="113" customFormat="1" ht="25.5" outlineLevel="3" x14ac:dyDescent="0.25">
      <c r="A497" s="21" t="s">
        <v>362</v>
      </c>
      <c r="B497" s="22"/>
      <c r="C497" s="182" t="s">
        <v>912</v>
      </c>
      <c r="D497" s="23" t="s">
        <v>949</v>
      </c>
      <c r="E497" s="38">
        <f t="shared" si="46"/>
        <v>29519.15</v>
      </c>
      <c r="F497" s="122"/>
      <c r="G497" s="122"/>
      <c r="H497" s="122">
        <v>29519.15</v>
      </c>
      <c r="I497" s="122"/>
      <c r="J497" s="195">
        <f t="shared" si="56"/>
        <v>23744.86</v>
      </c>
      <c r="K497" s="24"/>
      <c r="L497" s="24"/>
      <c r="M497" s="24">
        <v>23744.86</v>
      </c>
      <c r="N497" s="24"/>
      <c r="O497" s="38">
        <f t="shared" si="58"/>
        <v>23744.86</v>
      </c>
      <c r="P497" s="24"/>
      <c r="Q497" s="24"/>
      <c r="R497" s="24">
        <v>23744.86</v>
      </c>
      <c r="S497" s="24"/>
      <c r="T497" s="24">
        <f t="shared" si="52"/>
        <v>80.438833774007719</v>
      </c>
      <c r="U497" s="133"/>
      <c r="V497" s="134"/>
      <c r="W497" s="133"/>
      <c r="Z497" s="212"/>
      <c r="AA497" s="213"/>
      <c r="AB497" s="212"/>
      <c r="AC497" s="213"/>
      <c r="AD497" s="212"/>
      <c r="AE497" s="212"/>
      <c r="AF497" s="212"/>
      <c r="AG497" s="212"/>
      <c r="AH497" s="212"/>
      <c r="AI497" s="212"/>
      <c r="AJ497" s="212"/>
      <c r="AK497" s="212"/>
      <c r="AL497" s="212"/>
      <c r="AM497" s="212"/>
      <c r="AN497" s="212"/>
      <c r="AO497" s="212"/>
    </row>
    <row r="498" spans="1:41" s="113" customFormat="1" ht="25.5" outlineLevel="3" x14ac:dyDescent="0.25">
      <c r="A498" s="21" t="s">
        <v>363</v>
      </c>
      <c r="B498" s="22"/>
      <c r="C498" s="182" t="s">
        <v>158</v>
      </c>
      <c r="D498" s="23" t="s">
        <v>949</v>
      </c>
      <c r="E498" s="38">
        <f t="shared" si="46"/>
        <v>10144.34</v>
      </c>
      <c r="F498" s="24"/>
      <c r="G498" s="24">
        <v>5329.5</v>
      </c>
      <c r="H498" s="24">
        <v>4814.84</v>
      </c>
      <c r="I498" s="24"/>
      <c r="J498" s="38">
        <f t="shared" si="56"/>
        <v>7991.12</v>
      </c>
      <c r="K498" s="24"/>
      <c r="L498" s="24">
        <v>5329.5</v>
      </c>
      <c r="M498" s="24">
        <v>2661.62</v>
      </c>
      <c r="N498" s="24"/>
      <c r="O498" s="38">
        <f t="shared" si="58"/>
        <v>7991.12</v>
      </c>
      <c r="P498" s="24"/>
      <c r="Q498" s="24">
        <v>5329.5</v>
      </c>
      <c r="R498" s="24">
        <v>2661.62</v>
      </c>
      <c r="S498" s="24"/>
      <c r="T498" s="24">
        <f t="shared" si="52"/>
        <v>78.774173578566959</v>
      </c>
      <c r="U498" s="133"/>
      <c r="V498" s="134"/>
      <c r="W498" s="133"/>
      <c r="Z498" s="212"/>
      <c r="AA498" s="213"/>
      <c r="AB498" s="212"/>
      <c r="AC498" s="213"/>
      <c r="AD498" s="212"/>
      <c r="AE498" s="212"/>
      <c r="AF498" s="212"/>
      <c r="AG498" s="212"/>
      <c r="AH498" s="212"/>
      <c r="AI498" s="212"/>
      <c r="AJ498" s="212"/>
      <c r="AK498" s="212"/>
      <c r="AL498" s="212"/>
      <c r="AM498" s="212"/>
      <c r="AN498" s="212"/>
      <c r="AO498" s="212"/>
    </row>
    <row r="499" spans="1:41" s="113" customFormat="1" ht="25.5" outlineLevel="3" x14ac:dyDescent="0.25">
      <c r="A499" s="21" t="s">
        <v>364</v>
      </c>
      <c r="B499" s="22"/>
      <c r="C499" s="182" t="s">
        <v>340</v>
      </c>
      <c r="D499" s="23" t="s">
        <v>949</v>
      </c>
      <c r="E499" s="38">
        <f t="shared" si="46"/>
        <v>202.89</v>
      </c>
      <c r="F499" s="24">
        <v>22.82</v>
      </c>
      <c r="G499" s="24">
        <v>159.78</v>
      </c>
      <c r="H499" s="24">
        <v>20.29</v>
      </c>
      <c r="I499" s="24"/>
      <c r="J499" s="38">
        <f t="shared" si="56"/>
        <v>202.89</v>
      </c>
      <c r="K499" s="24">
        <v>22.82</v>
      </c>
      <c r="L499" s="24">
        <v>159.78</v>
      </c>
      <c r="M499" s="24">
        <v>20.29</v>
      </c>
      <c r="N499" s="24"/>
      <c r="O499" s="38">
        <f t="shared" si="58"/>
        <v>202.89</v>
      </c>
      <c r="P499" s="24">
        <v>22.82</v>
      </c>
      <c r="Q499" s="24">
        <v>159.78</v>
      </c>
      <c r="R499" s="24">
        <v>20.29</v>
      </c>
      <c r="S499" s="24"/>
      <c r="T499" s="24">
        <f t="shared" si="52"/>
        <v>100</v>
      </c>
      <c r="U499" s="133"/>
      <c r="V499" s="134"/>
      <c r="W499" s="133"/>
      <c r="Z499" s="212"/>
      <c r="AA499" s="213"/>
      <c r="AB499" s="212"/>
      <c r="AC499" s="213"/>
      <c r="AD499" s="212"/>
      <c r="AE499" s="212"/>
      <c r="AF499" s="212"/>
      <c r="AG499" s="212"/>
      <c r="AH499" s="212"/>
      <c r="AI499" s="212"/>
      <c r="AJ499" s="212"/>
      <c r="AK499" s="212"/>
      <c r="AL499" s="212"/>
      <c r="AM499" s="212"/>
      <c r="AN499" s="212"/>
      <c r="AO499" s="212"/>
    </row>
    <row r="500" spans="1:41" ht="26.25" customHeight="1" outlineLevel="2" x14ac:dyDescent="0.25">
      <c r="A500" s="19" t="s">
        <v>365</v>
      </c>
      <c r="B500" s="258" t="s">
        <v>913</v>
      </c>
      <c r="C500" s="259"/>
      <c r="D500" s="14" t="s">
        <v>949</v>
      </c>
      <c r="E500" s="37">
        <f t="shared" si="46"/>
        <v>2020.39</v>
      </c>
      <c r="F500" s="11"/>
      <c r="G500" s="11"/>
      <c r="H500" s="11">
        <v>2020.39</v>
      </c>
      <c r="I500" s="11"/>
      <c r="J500" s="37">
        <f t="shared" si="56"/>
        <v>1067.9100000000001</v>
      </c>
      <c r="K500" s="11"/>
      <c r="L500" s="11"/>
      <c r="M500" s="11">
        <v>1067.9100000000001</v>
      </c>
      <c r="N500" s="11"/>
      <c r="O500" s="37">
        <f t="shared" si="58"/>
        <v>1067.9100000000001</v>
      </c>
      <c r="P500" s="11"/>
      <c r="Q500" s="11"/>
      <c r="R500" s="11">
        <v>1067.9100000000001</v>
      </c>
      <c r="S500" s="11"/>
      <c r="T500" s="11">
        <f t="shared" si="52"/>
        <v>52.856626690886408</v>
      </c>
      <c r="U500" s="123"/>
      <c r="V500" s="125"/>
      <c r="W500" s="123"/>
      <c r="Z500" s="6"/>
      <c r="AA500" s="17"/>
      <c r="AB500" s="6"/>
      <c r="AC500" s="17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</row>
    <row r="501" spans="1:41" s="112" customFormat="1" ht="66.75" customHeight="1" outlineLevel="1" x14ac:dyDescent="0.25">
      <c r="A501" s="29" t="s">
        <v>914</v>
      </c>
      <c r="B501" s="222" t="s">
        <v>915</v>
      </c>
      <c r="C501" s="223"/>
      <c r="D501" s="13"/>
      <c r="E501" s="37">
        <f t="shared" si="46"/>
        <v>10255.810000000001</v>
      </c>
      <c r="F501" s="96"/>
      <c r="G501" s="36">
        <f>G502+G525</f>
        <v>1985.3000000000002</v>
      </c>
      <c r="H501" s="36">
        <f>H502+H525</f>
        <v>8270.51</v>
      </c>
      <c r="I501" s="96"/>
      <c r="J501" s="37">
        <f t="shared" si="56"/>
        <v>4758.75</v>
      </c>
      <c r="K501" s="96"/>
      <c r="L501" s="36">
        <f>L502+L525</f>
        <v>1985.3000000000002</v>
      </c>
      <c r="M501" s="36">
        <f>M502+M525</f>
        <v>2773.4500000000003</v>
      </c>
      <c r="N501" s="96"/>
      <c r="O501" s="37">
        <f t="shared" si="58"/>
        <v>4758.75</v>
      </c>
      <c r="P501" s="96"/>
      <c r="Q501" s="36">
        <f>Q502+Q525</f>
        <v>1985.3000000000002</v>
      </c>
      <c r="R501" s="36">
        <f>R502+R525</f>
        <v>2773.4500000000003</v>
      </c>
      <c r="S501" s="96"/>
      <c r="T501" s="11">
        <f t="shared" si="52"/>
        <v>46.400528090906512</v>
      </c>
      <c r="U501" s="135"/>
      <c r="V501" s="136"/>
      <c r="W501" s="135"/>
      <c r="Z501" s="210"/>
      <c r="AA501" s="211"/>
      <c r="AB501" s="210"/>
      <c r="AC501" s="211"/>
      <c r="AD501" s="210"/>
      <c r="AE501" s="210"/>
      <c r="AF501" s="210"/>
      <c r="AG501" s="210"/>
      <c r="AH501" s="210"/>
      <c r="AI501" s="210"/>
      <c r="AJ501" s="210"/>
      <c r="AK501" s="210"/>
      <c r="AL501" s="210"/>
      <c r="AM501" s="210"/>
      <c r="AN501" s="210"/>
      <c r="AO501" s="210"/>
    </row>
    <row r="502" spans="1:41" s="112" customFormat="1" ht="66.75" customHeight="1" outlineLevel="2" x14ac:dyDescent="0.25">
      <c r="A502" s="19" t="s">
        <v>366</v>
      </c>
      <c r="B502" s="258" t="s">
        <v>916</v>
      </c>
      <c r="C502" s="259"/>
      <c r="D502" s="148" t="s">
        <v>950</v>
      </c>
      <c r="E502" s="37">
        <f t="shared" si="46"/>
        <v>990.65</v>
      </c>
      <c r="F502" s="96"/>
      <c r="G502" s="36">
        <f>G503+G504+G505+G506+G507+G508+G509+G510+G511+G512+G513+G514+G515+G516+G517+G518+G519+G520+G521+G524</f>
        <v>391.1</v>
      </c>
      <c r="H502" s="36">
        <f>H503+H504+H505+H506+H507+H508+H509+H510+H511+H512+H513+H514+H515+H516+H517+H518+H519+H520+H521+H524</f>
        <v>599.54999999999995</v>
      </c>
      <c r="I502" s="96"/>
      <c r="J502" s="37">
        <f>K502+L502+M502+N502</f>
        <v>764.92000000000007</v>
      </c>
      <c r="K502" s="96"/>
      <c r="L502" s="36">
        <f>L503+L504+L505+L506+L507+L508+L509+L510+L511+L512+L513+L514+L515+L516+L517+L518+L519+L520+L521+L524</f>
        <v>391.1</v>
      </c>
      <c r="M502" s="36">
        <f>M503+M504+M505+M506+M507+M508+M509+M510+M511+M512+M513+M514+M515+M516+M517+M518+M519+M520+M521+M524</f>
        <v>373.82</v>
      </c>
      <c r="N502" s="96"/>
      <c r="O502" s="37">
        <f t="shared" si="58"/>
        <v>764.92000000000007</v>
      </c>
      <c r="P502" s="96"/>
      <c r="Q502" s="36">
        <f>Q503+Q504+Q505+Q506+Q507+Q508+Q509+Q510+Q511+Q512+Q513+Q514+Q515+Q516+Q517+Q518+Q519+Q520+Q521+Q524</f>
        <v>391.1</v>
      </c>
      <c r="R502" s="36">
        <f>R503+R504+R505+R506+R507+R508+R509+R510+R511+R512+R513+R514+R515+R516+R517+R518+R519+R520+R521+R524</f>
        <v>373.82</v>
      </c>
      <c r="S502" s="96"/>
      <c r="T502" s="11">
        <f t="shared" si="52"/>
        <v>77.213950436582053</v>
      </c>
      <c r="U502" s="135"/>
      <c r="V502" s="136"/>
      <c r="W502" s="135"/>
      <c r="Z502" s="210"/>
      <c r="AA502" s="211"/>
      <c r="AB502" s="210"/>
      <c r="AC502" s="211"/>
      <c r="AD502" s="210"/>
      <c r="AE502" s="210"/>
      <c r="AF502" s="210"/>
      <c r="AG502" s="210"/>
      <c r="AH502" s="210"/>
      <c r="AI502" s="210"/>
      <c r="AJ502" s="210"/>
      <c r="AK502" s="210"/>
      <c r="AL502" s="210"/>
      <c r="AM502" s="210"/>
      <c r="AN502" s="210"/>
      <c r="AO502" s="210"/>
    </row>
    <row r="503" spans="1:41" ht="60" customHeight="1" outlineLevel="3" x14ac:dyDescent="0.25">
      <c r="A503" s="143" t="s">
        <v>923</v>
      </c>
      <c r="B503" s="156"/>
      <c r="C503" s="196" t="s">
        <v>918</v>
      </c>
      <c r="D503" s="148" t="s">
        <v>950</v>
      </c>
      <c r="E503" s="37">
        <f t="shared" si="46"/>
        <v>32</v>
      </c>
      <c r="F503" s="24"/>
      <c r="G503" s="24"/>
      <c r="H503" s="24">
        <v>32</v>
      </c>
      <c r="I503" s="24"/>
      <c r="J503" s="37">
        <f t="shared" si="56"/>
        <v>0</v>
      </c>
      <c r="K503" s="24"/>
      <c r="L503" s="24"/>
      <c r="M503" s="24">
        <v>0</v>
      </c>
      <c r="N503" s="24"/>
      <c r="O503" s="37">
        <f t="shared" si="58"/>
        <v>0</v>
      </c>
      <c r="P503" s="24"/>
      <c r="Q503" s="24"/>
      <c r="R503" s="24">
        <v>0</v>
      </c>
      <c r="S503" s="24"/>
      <c r="T503" s="11">
        <f t="shared" si="52"/>
        <v>0</v>
      </c>
      <c r="U503" s="123"/>
      <c r="V503" s="125"/>
      <c r="W503" s="123"/>
      <c r="Z503" s="6"/>
      <c r="AA503" s="17"/>
      <c r="AB503" s="6"/>
      <c r="AC503" s="17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</row>
    <row r="504" spans="1:41" ht="63.75" customHeight="1" outlineLevel="3" x14ac:dyDescent="0.25">
      <c r="A504" s="143" t="s">
        <v>924</v>
      </c>
      <c r="B504" s="143"/>
      <c r="C504" s="148" t="s">
        <v>145</v>
      </c>
      <c r="D504" s="148" t="s">
        <v>950</v>
      </c>
      <c r="E504" s="37">
        <f t="shared" si="46"/>
        <v>24.6</v>
      </c>
      <c r="F504" s="24"/>
      <c r="G504" s="24"/>
      <c r="H504" s="24">
        <v>24.6</v>
      </c>
      <c r="I504" s="24"/>
      <c r="J504" s="37">
        <f t="shared" si="56"/>
        <v>24.6</v>
      </c>
      <c r="K504" s="24"/>
      <c r="L504" s="24"/>
      <c r="M504" s="24">
        <v>24.6</v>
      </c>
      <c r="N504" s="24"/>
      <c r="O504" s="37">
        <f t="shared" si="58"/>
        <v>24.6</v>
      </c>
      <c r="P504" s="24"/>
      <c r="Q504" s="24"/>
      <c r="R504" s="24">
        <v>24.6</v>
      </c>
      <c r="S504" s="24"/>
      <c r="T504" s="11">
        <f t="shared" si="52"/>
        <v>100</v>
      </c>
      <c r="U504" s="123"/>
      <c r="V504" s="125"/>
      <c r="W504" s="123"/>
      <c r="Z504" s="6"/>
      <c r="AA504" s="17"/>
      <c r="AB504" s="6"/>
      <c r="AC504" s="17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</row>
    <row r="505" spans="1:41" ht="64.5" customHeight="1" outlineLevel="3" x14ac:dyDescent="0.25">
      <c r="A505" s="143" t="s">
        <v>925</v>
      </c>
      <c r="B505" s="156"/>
      <c r="C505" s="196" t="s">
        <v>1012</v>
      </c>
      <c r="D505" s="148" t="s">
        <v>950</v>
      </c>
      <c r="E505" s="37">
        <f t="shared" si="46"/>
        <v>10</v>
      </c>
      <c r="F505" s="24"/>
      <c r="G505" s="24"/>
      <c r="H505" s="24">
        <v>10</v>
      </c>
      <c r="I505" s="24"/>
      <c r="J505" s="37">
        <f t="shared" si="56"/>
        <v>10</v>
      </c>
      <c r="K505" s="24"/>
      <c r="L505" s="24"/>
      <c r="M505" s="24">
        <v>10</v>
      </c>
      <c r="N505" s="24"/>
      <c r="O505" s="37">
        <f t="shared" si="58"/>
        <v>10</v>
      </c>
      <c r="P505" s="24"/>
      <c r="Q505" s="24"/>
      <c r="R505" s="24">
        <v>10</v>
      </c>
      <c r="S505" s="24"/>
      <c r="T505" s="11">
        <f t="shared" si="52"/>
        <v>100</v>
      </c>
      <c r="U505" s="123"/>
      <c r="V505" s="125"/>
      <c r="W505" s="123"/>
      <c r="Z505" s="6"/>
      <c r="AA505" s="17"/>
      <c r="AB505" s="6"/>
      <c r="AC505" s="17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</row>
    <row r="506" spans="1:41" ht="64.5" customHeight="1" outlineLevel="3" x14ac:dyDescent="0.25">
      <c r="A506" s="143" t="s">
        <v>926</v>
      </c>
      <c r="B506" s="143"/>
      <c r="C506" s="148" t="s">
        <v>137</v>
      </c>
      <c r="D506" s="148" t="s">
        <v>950</v>
      </c>
      <c r="E506" s="37">
        <f t="shared" si="46"/>
        <v>44.5</v>
      </c>
      <c r="F506" s="24"/>
      <c r="G506" s="24"/>
      <c r="H506" s="24">
        <v>44.5</v>
      </c>
      <c r="I506" s="24"/>
      <c r="J506" s="37">
        <f t="shared" si="56"/>
        <v>0</v>
      </c>
      <c r="K506" s="24"/>
      <c r="L506" s="24"/>
      <c r="M506" s="24">
        <v>0</v>
      </c>
      <c r="N506" s="24"/>
      <c r="O506" s="37">
        <f t="shared" si="58"/>
        <v>0</v>
      </c>
      <c r="P506" s="24"/>
      <c r="Q506" s="24"/>
      <c r="R506" s="24">
        <v>0</v>
      </c>
      <c r="S506" s="24"/>
      <c r="T506" s="11">
        <f t="shared" si="52"/>
        <v>0</v>
      </c>
      <c r="U506" s="123"/>
      <c r="V506" s="125"/>
      <c r="W506" s="123"/>
      <c r="Z506" s="6"/>
      <c r="AA506" s="17"/>
      <c r="AB506" s="6"/>
      <c r="AC506" s="17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</row>
    <row r="507" spans="1:41" ht="67.5" customHeight="1" outlineLevel="3" x14ac:dyDescent="0.25">
      <c r="A507" s="143" t="s">
        <v>927</v>
      </c>
      <c r="B507" s="143"/>
      <c r="C507" s="148" t="s">
        <v>146</v>
      </c>
      <c r="D507" s="148" t="s">
        <v>950</v>
      </c>
      <c r="E507" s="37">
        <f t="shared" si="46"/>
        <v>22</v>
      </c>
      <c r="F507" s="24"/>
      <c r="G507" s="24"/>
      <c r="H507" s="24">
        <v>22</v>
      </c>
      <c r="I507" s="24"/>
      <c r="J507" s="37">
        <f t="shared" si="56"/>
        <v>22</v>
      </c>
      <c r="K507" s="24"/>
      <c r="L507" s="24"/>
      <c r="M507" s="24">
        <v>22</v>
      </c>
      <c r="N507" s="24"/>
      <c r="O507" s="37">
        <f t="shared" si="58"/>
        <v>22</v>
      </c>
      <c r="P507" s="24"/>
      <c r="Q507" s="24"/>
      <c r="R507" s="24">
        <v>22</v>
      </c>
      <c r="S507" s="24"/>
      <c r="T507" s="11">
        <f t="shared" si="52"/>
        <v>100</v>
      </c>
      <c r="U507" s="123"/>
      <c r="V507" s="125"/>
      <c r="W507" s="123"/>
      <c r="Z507" s="6"/>
      <c r="AA507" s="17"/>
      <c r="AB507" s="6"/>
      <c r="AC507" s="17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</row>
    <row r="508" spans="1:41" ht="73.5" customHeight="1" outlineLevel="3" x14ac:dyDescent="0.25">
      <c r="A508" s="143" t="s">
        <v>928</v>
      </c>
      <c r="B508" s="143"/>
      <c r="C508" s="148" t="s">
        <v>138</v>
      </c>
      <c r="D508" s="148" t="s">
        <v>950</v>
      </c>
      <c r="E508" s="37">
        <f t="shared" si="46"/>
        <v>42.8</v>
      </c>
      <c r="F508" s="24"/>
      <c r="G508" s="24"/>
      <c r="H508" s="24">
        <v>42.8</v>
      </c>
      <c r="I508" s="24"/>
      <c r="J508" s="37">
        <f t="shared" si="56"/>
        <v>20</v>
      </c>
      <c r="K508" s="24"/>
      <c r="L508" s="24"/>
      <c r="M508" s="24">
        <v>20</v>
      </c>
      <c r="N508" s="24"/>
      <c r="O508" s="37">
        <f t="shared" si="58"/>
        <v>20</v>
      </c>
      <c r="P508" s="24"/>
      <c r="Q508" s="24"/>
      <c r="R508" s="24">
        <v>20</v>
      </c>
      <c r="S508" s="24"/>
      <c r="T508" s="11">
        <f t="shared" si="52"/>
        <v>46.728971962616825</v>
      </c>
      <c r="U508" s="123"/>
      <c r="V508" s="125"/>
      <c r="W508" s="123"/>
      <c r="Z508" s="6"/>
      <c r="AA508" s="17"/>
      <c r="AB508" s="6"/>
      <c r="AC508" s="17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</row>
    <row r="509" spans="1:41" ht="63.75" customHeight="1" outlineLevel="3" x14ac:dyDescent="0.25">
      <c r="A509" s="143" t="s">
        <v>929</v>
      </c>
      <c r="B509" s="156"/>
      <c r="C509" s="196" t="s">
        <v>917</v>
      </c>
      <c r="D509" s="148" t="s">
        <v>950</v>
      </c>
      <c r="E509" s="37">
        <f t="shared" si="46"/>
        <v>33</v>
      </c>
      <c r="F509" s="24"/>
      <c r="G509" s="24"/>
      <c r="H509" s="24">
        <v>33</v>
      </c>
      <c r="I509" s="24"/>
      <c r="J509" s="37">
        <f t="shared" si="56"/>
        <v>26.1</v>
      </c>
      <c r="K509" s="24"/>
      <c r="L509" s="24"/>
      <c r="M509" s="24">
        <v>26.1</v>
      </c>
      <c r="N509" s="24"/>
      <c r="O509" s="37">
        <f t="shared" si="58"/>
        <v>26.1</v>
      </c>
      <c r="P509" s="24"/>
      <c r="Q509" s="24"/>
      <c r="R509" s="24">
        <v>26.1</v>
      </c>
      <c r="S509" s="24"/>
      <c r="T509" s="11">
        <f t="shared" si="52"/>
        <v>79.090909090909093</v>
      </c>
      <c r="U509" s="123"/>
      <c r="V509" s="125"/>
      <c r="W509" s="123"/>
      <c r="Z509" s="6"/>
      <c r="AA509" s="17"/>
      <c r="AB509" s="6"/>
      <c r="AC509" s="17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</row>
    <row r="510" spans="1:41" ht="67.5" customHeight="1" outlineLevel="3" x14ac:dyDescent="0.25">
      <c r="A510" s="143" t="s">
        <v>930</v>
      </c>
      <c r="B510" s="143"/>
      <c r="C510" s="148" t="s">
        <v>919</v>
      </c>
      <c r="D510" s="148" t="s">
        <v>950</v>
      </c>
      <c r="E510" s="37">
        <f t="shared" si="46"/>
        <v>38.9</v>
      </c>
      <c r="F510" s="24"/>
      <c r="G510" s="24"/>
      <c r="H510" s="24">
        <v>38.9</v>
      </c>
      <c r="I510" s="24"/>
      <c r="J510" s="37">
        <f t="shared" si="56"/>
        <v>20</v>
      </c>
      <c r="K510" s="24"/>
      <c r="L510" s="24"/>
      <c r="M510" s="24">
        <v>20</v>
      </c>
      <c r="N510" s="24"/>
      <c r="O510" s="37">
        <f t="shared" si="58"/>
        <v>20</v>
      </c>
      <c r="P510" s="24"/>
      <c r="Q510" s="24"/>
      <c r="R510" s="24">
        <v>20</v>
      </c>
      <c r="S510" s="24"/>
      <c r="T510" s="11">
        <f t="shared" si="52"/>
        <v>51.413881748071979</v>
      </c>
      <c r="U510" s="123"/>
      <c r="V510" s="125"/>
      <c r="W510" s="123"/>
      <c r="Z510" s="6"/>
      <c r="AA510" s="17"/>
      <c r="AB510" s="6"/>
      <c r="AC510" s="17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</row>
    <row r="511" spans="1:41" ht="62.25" customHeight="1" outlineLevel="3" x14ac:dyDescent="0.25">
      <c r="A511" s="143" t="s">
        <v>931</v>
      </c>
      <c r="B511" s="143"/>
      <c r="C511" s="148" t="s">
        <v>139</v>
      </c>
      <c r="D511" s="148" t="s">
        <v>950</v>
      </c>
      <c r="E511" s="37">
        <f t="shared" si="46"/>
        <v>34.9</v>
      </c>
      <c r="F511" s="24"/>
      <c r="G511" s="24"/>
      <c r="H511" s="24">
        <v>34.9</v>
      </c>
      <c r="I511" s="24"/>
      <c r="J511" s="37">
        <f t="shared" si="56"/>
        <v>16</v>
      </c>
      <c r="K511" s="24"/>
      <c r="L511" s="24"/>
      <c r="M511" s="24">
        <v>16</v>
      </c>
      <c r="N511" s="24"/>
      <c r="O511" s="37">
        <f t="shared" si="58"/>
        <v>16</v>
      </c>
      <c r="P511" s="24"/>
      <c r="Q511" s="24"/>
      <c r="R511" s="24">
        <v>16</v>
      </c>
      <c r="S511" s="24"/>
      <c r="T511" s="11">
        <f t="shared" si="52"/>
        <v>45.845272206303726</v>
      </c>
      <c r="U511" s="123"/>
      <c r="V511" s="125"/>
      <c r="W511" s="123"/>
      <c r="Z511" s="6"/>
      <c r="AA511" s="17"/>
      <c r="AB511" s="6"/>
      <c r="AC511" s="17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</row>
    <row r="512" spans="1:41" ht="69" customHeight="1" outlineLevel="3" x14ac:dyDescent="0.25">
      <c r="A512" s="143" t="s">
        <v>932</v>
      </c>
      <c r="B512" s="143"/>
      <c r="C512" s="148" t="s">
        <v>920</v>
      </c>
      <c r="D512" s="148" t="s">
        <v>950</v>
      </c>
      <c r="E512" s="37">
        <f t="shared" si="46"/>
        <v>50.8</v>
      </c>
      <c r="F512" s="24"/>
      <c r="G512" s="24"/>
      <c r="H512" s="24">
        <v>50.8</v>
      </c>
      <c r="I512" s="24"/>
      <c r="J512" s="37">
        <f t="shared" si="56"/>
        <v>47.75</v>
      </c>
      <c r="K512" s="24"/>
      <c r="L512" s="24"/>
      <c r="M512" s="24">
        <v>47.75</v>
      </c>
      <c r="N512" s="24"/>
      <c r="O512" s="37">
        <f t="shared" si="58"/>
        <v>47.75</v>
      </c>
      <c r="P512" s="24"/>
      <c r="Q512" s="24"/>
      <c r="R512" s="24">
        <v>47.75</v>
      </c>
      <c r="S512" s="24"/>
      <c r="T512" s="11">
        <f t="shared" si="52"/>
        <v>93.996062992125999</v>
      </c>
      <c r="U512" s="123"/>
      <c r="V512" s="125"/>
      <c r="W512" s="123"/>
      <c r="Z512" s="6"/>
      <c r="AA512" s="17"/>
      <c r="AB512" s="6"/>
      <c r="AC512" s="17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</row>
    <row r="513" spans="1:41" ht="69" customHeight="1" outlineLevel="3" x14ac:dyDescent="0.25">
      <c r="A513" s="143" t="s">
        <v>933</v>
      </c>
      <c r="B513" s="143"/>
      <c r="C513" s="148" t="s">
        <v>140</v>
      </c>
      <c r="D513" s="148" t="s">
        <v>950</v>
      </c>
      <c r="E513" s="37">
        <f t="shared" si="46"/>
        <v>41.44</v>
      </c>
      <c r="F513" s="24"/>
      <c r="G513" s="24"/>
      <c r="H513" s="24">
        <v>41.44</v>
      </c>
      <c r="I513" s="24"/>
      <c r="J513" s="37">
        <f t="shared" si="56"/>
        <v>18</v>
      </c>
      <c r="K513" s="24"/>
      <c r="L513" s="24"/>
      <c r="M513" s="24">
        <v>18</v>
      </c>
      <c r="N513" s="24"/>
      <c r="O513" s="37">
        <f t="shared" si="58"/>
        <v>18</v>
      </c>
      <c r="P513" s="24"/>
      <c r="Q513" s="24"/>
      <c r="R513" s="24">
        <v>18</v>
      </c>
      <c r="S513" s="24"/>
      <c r="T513" s="11">
        <f t="shared" si="52"/>
        <v>43.43629343629344</v>
      </c>
      <c r="U513" s="123"/>
      <c r="V513" s="125"/>
      <c r="W513" s="123"/>
      <c r="Z513" s="6"/>
      <c r="AA513" s="17"/>
      <c r="AB513" s="6"/>
      <c r="AC513" s="17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</row>
    <row r="514" spans="1:41" ht="76.5" customHeight="1" outlineLevel="3" x14ac:dyDescent="0.25">
      <c r="A514" s="143" t="s">
        <v>934</v>
      </c>
      <c r="B514" s="143"/>
      <c r="C514" s="148" t="s">
        <v>141</v>
      </c>
      <c r="D514" s="148" t="s">
        <v>950</v>
      </c>
      <c r="E514" s="37">
        <f t="shared" si="46"/>
        <v>5.75</v>
      </c>
      <c r="F514" s="24"/>
      <c r="G514" s="24"/>
      <c r="H514" s="24">
        <v>5.75</v>
      </c>
      <c r="I514" s="24"/>
      <c r="J514" s="37">
        <f t="shared" si="56"/>
        <v>5.65</v>
      </c>
      <c r="K514" s="24"/>
      <c r="L514" s="24"/>
      <c r="M514" s="24">
        <v>5.65</v>
      </c>
      <c r="N514" s="24"/>
      <c r="O514" s="37">
        <f t="shared" si="58"/>
        <v>5.65</v>
      </c>
      <c r="P514" s="24"/>
      <c r="Q514" s="24"/>
      <c r="R514" s="24">
        <v>5.65</v>
      </c>
      <c r="S514" s="24"/>
      <c r="T514" s="11">
        <f t="shared" si="52"/>
        <v>98.260869565217405</v>
      </c>
      <c r="U514" s="123"/>
      <c r="V514" s="125"/>
      <c r="W514" s="123"/>
      <c r="Z514" s="6"/>
      <c r="AA514" s="17"/>
      <c r="AB514" s="6"/>
      <c r="AC514" s="17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</row>
    <row r="515" spans="1:41" ht="63" customHeight="1" outlineLevel="3" x14ac:dyDescent="0.25">
      <c r="A515" s="143" t="s">
        <v>935</v>
      </c>
      <c r="B515" s="143"/>
      <c r="C515" s="148" t="s">
        <v>142</v>
      </c>
      <c r="D515" s="148" t="s">
        <v>950</v>
      </c>
      <c r="E515" s="37">
        <f t="shared" si="46"/>
        <v>5.25</v>
      </c>
      <c r="F515" s="24"/>
      <c r="G515" s="24"/>
      <c r="H515" s="24">
        <v>5.25</v>
      </c>
      <c r="I515" s="24"/>
      <c r="J515" s="37">
        <f t="shared" si="56"/>
        <v>5.19</v>
      </c>
      <c r="K515" s="24"/>
      <c r="L515" s="24"/>
      <c r="M515" s="24">
        <v>5.19</v>
      </c>
      <c r="N515" s="24"/>
      <c r="O515" s="37">
        <f t="shared" si="58"/>
        <v>5.19</v>
      </c>
      <c r="P515" s="24"/>
      <c r="Q515" s="24"/>
      <c r="R515" s="24">
        <v>5.19</v>
      </c>
      <c r="S515" s="24"/>
      <c r="T515" s="11">
        <f t="shared" si="52"/>
        <v>98.857142857142861</v>
      </c>
      <c r="U515" s="123"/>
      <c r="V515" s="125"/>
      <c r="W515" s="123"/>
      <c r="Z515" s="6"/>
      <c r="AA515" s="17"/>
      <c r="AB515" s="6"/>
      <c r="AC515" s="17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</row>
    <row r="516" spans="1:41" ht="65.25" customHeight="1" outlineLevel="3" x14ac:dyDescent="0.25">
      <c r="A516" s="143" t="s">
        <v>936</v>
      </c>
      <c r="B516" s="156"/>
      <c r="C516" s="196" t="s">
        <v>143</v>
      </c>
      <c r="D516" s="148" t="s">
        <v>950</v>
      </c>
      <c r="E516" s="37">
        <f t="shared" si="46"/>
        <v>12.71</v>
      </c>
      <c r="F516" s="24"/>
      <c r="G516" s="24"/>
      <c r="H516" s="24">
        <v>12.71</v>
      </c>
      <c r="I516" s="24"/>
      <c r="J516" s="37">
        <f t="shared" si="56"/>
        <v>12.71</v>
      </c>
      <c r="K516" s="24"/>
      <c r="L516" s="24"/>
      <c r="M516" s="24">
        <v>12.71</v>
      </c>
      <c r="N516" s="24"/>
      <c r="O516" s="37">
        <f t="shared" si="58"/>
        <v>12.71</v>
      </c>
      <c r="P516" s="24"/>
      <c r="Q516" s="24"/>
      <c r="R516" s="24">
        <v>12.71</v>
      </c>
      <c r="S516" s="24"/>
      <c r="T516" s="11">
        <f t="shared" si="52"/>
        <v>100</v>
      </c>
      <c r="U516" s="123"/>
      <c r="V516" s="125"/>
      <c r="W516" s="123"/>
      <c r="Z516" s="6"/>
      <c r="AA516" s="17"/>
      <c r="AB516" s="6"/>
      <c r="AC516" s="17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</row>
    <row r="517" spans="1:41" ht="66" customHeight="1" outlineLevel="3" x14ac:dyDescent="0.25">
      <c r="A517" s="143" t="s">
        <v>937</v>
      </c>
      <c r="B517" s="143"/>
      <c r="C517" s="148" t="s">
        <v>147</v>
      </c>
      <c r="D517" s="148" t="s">
        <v>950</v>
      </c>
      <c r="E517" s="37">
        <f t="shared" si="46"/>
        <v>46.5</v>
      </c>
      <c r="F517" s="24"/>
      <c r="G517" s="24"/>
      <c r="H517" s="24">
        <v>46.5</v>
      </c>
      <c r="I517" s="24"/>
      <c r="J517" s="37">
        <f t="shared" si="56"/>
        <v>46.5</v>
      </c>
      <c r="K517" s="24"/>
      <c r="L517" s="24"/>
      <c r="M517" s="24">
        <v>46.5</v>
      </c>
      <c r="N517" s="24"/>
      <c r="O517" s="37">
        <f t="shared" si="58"/>
        <v>46.5</v>
      </c>
      <c r="P517" s="24"/>
      <c r="Q517" s="24"/>
      <c r="R517" s="24">
        <v>46.5</v>
      </c>
      <c r="S517" s="24"/>
      <c r="T517" s="11">
        <f t="shared" si="52"/>
        <v>100</v>
      </c>
      <c r="U517" s="123"/>
      <c r="V517" s="125"/>
      <c r="W517" s="123"/>
      <c r="Z517" s="6"/>
      <c r="AA517" s="17"/>
      <c r="AB517" s="6"/>
      <c r="AC517" s="17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</row>
    <row r="518" spans="1:41" ht="63.75" customHeight="1" outlineLevel="3" x14ac:dyDescent="0.25">
      <c r="A518" s="143" t="s">
        <v>938</v>
      </c>
      <c r="B518" s="143"/>
      <c r="C518" s="148" t="s">
        <v>148</v>
      </c>
      <c r="D518" s="148" t="s">
        <v>950</v>
      </c>
      <c r="E518" s="37">
        <f t="shared" si="46"/>
        <v>4.3</v>
      </c>
      <c r="F518" s="24"/>
      <c r="G518" s="24"/>
      <c r="H518" s="24">
        <v>4.3</v>
      </c>
      <c r="I518" s="24"/>
      <c r="J518" s="37">
        <f t="shared" si="56"/>
        <v>4.24</v>
      </c>
      <c r="K518" s="24"/>
      <c r="L518" s="24"/>
      <c r="M518" s="24">
        <v>4.24</v>
      </c>
      <c r="N518" s="24"/>
      <c r="O518" s="37">
        <f t="shared" si="58"/>
        <v>4.24</v>
      </c>
      <c r="P518" s="24"/>
      <c r="Q518" s="24"/>
      <c r="R518" s="24">
        <v>4.24</v>
      </c>
      <c r="S518" s="24"/>
      <c r="T518" s="11">
        <f t="shared" si="52"/>
        <v>98.604651162790702</v>
      </c>
      <c r="U518" s="123"/>
      <c r="V518" s="125"/>
      <c r="W518" s="123"/>
      <c r="Z518" s="6"/>
      <c r="AA518" s="17"/>
      <c r="AB518" s="6"/>
      <c r="AC518" s="17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</row>
    <row r="519" spans="1:41" ht="63.75" outlineLevel="3" x14ac:dyDescent="0.25">
      <c r="A519" s="143" t="s">
        <v>939</v>
      </c>
      <c r="B519" s="143"/>
      <c r="C519" s="148" t="s">
        <v>149</v>
      </c>
      <c r="D519" s="148" t="s">
        <v>950</v>
      </c>
      <c r="E519" s="37">
        <f t="shared" si="46"/>
        <v>46.8</v>
      </c>
      <c r="F519" s="24"/>
      <c r="G519" s="24"/>
      <c r="H519" s="24">
        <v>46.8</v>
      </c>
      <c r="I519" s="24"/>
      <c r="J519" s="37">
        <f t="shared" si="56"/>
        <v>0</v>
      </c>
      <c r="K519" s="24"/>
      <c r="L519" s="24"/>
      <c r="M519" s="24">
        <v>0</v>
      </c>
      <c r="N519" s="24"/>
      <c r="O519" s="37">
        <f t="shared" si="58"/>
        <v>0</v>
      </c>
      <c r="P519" s="24"/>
      <c r="Q519" s="24"/>
      <c r="R519" s="24">
        <v>0</v>
      </c>
      <c r="S519" s="24"/>
      <c r="T519" s="11">
        <f t="shared" si="52"/>
        <v>0</v>
      </c>
      <c r="U519" s="123"/>
      <c r="V519" s="125"/>
      <c r="W519" s="123"/>
      <c r="Z519" s="6"/>
      <c r="AA519" s="17"/>
      <c r="AB519" s="6"/>
      <c r="AC519" s="17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</row>
    <row r="520" spans="1:41" ht="63.75" outlineLevel="3" x14ac:dyDescent="0.25">
      <c r="A520" s="143" t="s">
        <v>940</v>
      </c>
      <c r="B520" s="143"/>
      <c r="C520" s="148" t="s">
        <v>150</v>
      </c>
      <c r="D520" s="148" t="s">
        <v>950</v>
      </c>
      <c r="E520" s="37">
        <f t="shared" si="46"/>
        <v>74.8</v>
      </c>
      <c r="F520" s="24"/>
      <c r="G520" s="24"/>
      <c r="H520" s="24">
        <v>74.8</v>
      </c>
      <c r="I520" s="24"/>
      <c r="J520" s="37">
        <f>SUM(K520:N520)</f>
        <v>66.58</v>
      </c>
      <c r="K520" s="24"/>
      <c r="L520" s="24"/>
      <c r="M520" s="24">
        <v>66.58</v>
      </c>
      <c r="N520" s="24"/>
      <c r="O520" s="37">
        <f t="shared" si="58"/>
        <v>66.58</v>
      </c>
      <c r="P520" s="24"/>
      <c r="Q520" s="24"/>
      <c r="R520" s="24">
        <v>66.58</v>
      </c>
      <c r="S520" s="24"/>
      <c r="T520" s="11">
        <f t="shared" si="52"/>
        <v>89.01069518716578</v>
      </c>
      <c r="U520" s="123"/>
      <c r="V520" s="125"/>
      <c r="W520" s="123"/>
      <c r="Z520" s="6"/>
      <c r="AA520" s="17"/>
      <c r="AB520" s="6"/>
      <c r="AC520" s="17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</row>
    <row r="521" spans="1:41" ht="68.25" customHeight="1" outlineLevel="3" x14ac:dyDescent="0.25">
      <c r="A521" s="143" t="s">
        <v>941</v>
      </c>
      <c r="B521" s="156"/>
      <c r="C521" s="196" t="s">
        <v>341</v>
      </c>
      <c r="D521" s="148" t="s">
        <v>950</v>
      </c>
      <c r="E521" s="37">
        <f>F521+G521+H521+I521</f>
        <v>391.1</v>
      </c>
      <c r="F521" s="24"/>
      <c r="G521" s="181">
        <f>SUM(G522:G523)</f>
        <v>391.1</v>
      </c>
      <c r="H521" s="181"/>
      <c r="I521" s="24"/>
      <c r="J521" s="37">
        <f>K521+L521+M521+N521</f>
        <v>391.1</v>
      </c>
      <c r="K521" s="24"/>
      <c r="L521" s="181">
        <f>SUM(L522:L523)</f>
        <v>391.1</v>
      </c>
      <c r="M521" s="181"/>
      <c r="N521" s="24"/>
      <c r="O521" s="37">
        <f t="shared" si="58"/>
        <v>391.1</v>
      </c>
      <c r="P521" s="24"/>
      <c r="Q521" s="181">
        <f>SUM(Q522:Q523)</f>
        <v>391.1</v>
      </c>
      <c r="R521" s="181"/>
      <c r="S521" s="24"/>
      <c r="T521" s="11">
        <f t="shared" si="52"/>
        <v>100</v>
      </c>
      <c r="U521" s="123"/>
      <c r="V521" s="125"/>
      <c r="W521" s="123"/>
      <c r="Z521" s="6"/>
      <c r="AA521" s="17"/>
      <c r="AB521" s="6"/>
      <c r="AC521" s="17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</row>
    <row r="522" spans="1:41" ht="68.25" customHeight="1" outlineLevel="4" x14ac:dyDescent="0.25">
      <c r="A522" s="143" t="s">
        <v>942</v>
      </c>
      <c r="B522" s="143"/>
      <c r="C522" s="148" t="s">
        <v>921</v>
      </c>
      <c r="D522" s="148" t="s">
        <v>950</v>
      </c>
      <c r="E522" s="37">
        <f>F522+G522+H522+I522</f>
        <v>166.4</v>
      </c>
      <c r="F522" s="24"/>
      <c r="G522" s="24">
        <v>166.4</v>
      </c>
      <c r="H522" s="24"/>
      <c r="I522" s="24"/>
      <c r="J522" s="37">
        <f>K522+L522+M522+N522</f>
        <v>166.4</v>
      </c>
      <c r="K522" s="24"/>
      <c r="L522" s="24">
        <v>166.4</v>
      </c>
      <c r="M522" s="24"/>
      <c r="N522" s="24"/>
      <c r="O522" s="37">
        <f t="shared" si="58"/>
        <v>166.4</v>
      </c>
      <c r="P522" s="24"/>
      <c r="Q522" s="24">
        <v>166.4</v>
      </c>
      <c r="R522" s="24"/>
      <c r="S522" s="24"/>
      <c r="T522" s="11">
        <f t="shared" si="52"/>
        <v>100</v>
      </c>
      <c r="U522" s="123"/>
      <c r="V522" s="125"/>
      <c r="W522" s="123"/>
      <c r="Z522" s="6"/>
      <c r="AA522" s="17"/>
      <c r="AB522" s="6"/>
      <c r="AC522" s="17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</row>
    <row r="523" spans="1:41" ht="63.75" customHeight="1" outlineLevel="4" x14ac:dyDescent="0.25">
      <c r="A523" s="143" t="s">
        <v>943</v>
      </c>
      <c r="B523" s="143"/>
      <c r="C523" s="148" t="s">
        <v>990</v>
      </c>
      <c r="D523" s="148" t="s">
        <v>950</v>
      </c>
      <c r="E523" s="37">
        <f>F523+G523+H523+I523</f>
        <v>224.7</v>
      </c>
      <c r="F523" s="24"/>
      <c r="G523" s="24">
        <v>224.7</v>
      </c>
      <c r="H523" s="24"/>
      <c r="I523" s="24"/>
      <c r="J523" s="37">
        <f>K523+L523+M523+N523</f>
        <v>224.7</v>
      </c>
      <c r="K523" s="24"/>
      <c r="L523" s="24">
        <v>224.7</v>
      </c>
      <c r="M523" s="24"/>
      <c r="N523" s="24"/>
      <c r="O523" s="37">
        <f t="shared" si="58"/>
        <v>224.7</v>
      </c>
      <c r="P523" s="24"/>
      <c r="Q523" s="24">
        <v>224.7</v>
      </c>
      <c r="R523" s="24"/>
      <c r="S523" s="24"/>
      <c r="T523" s="11">
        <f t="shared" si="52"/>
        <v>100</v>
      </c>
      <c r="U523" s="123"/>
      <c r="V523" s="125"/>
      <c r="W523" s="123"/>
      <c r="Z523" s="6"/>
      <c r="AA523" s="17"/>
      <c r="AB523" s="6"/>
      <c r="AC523" s="17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</row>
    <row r="524" spans="1:41" ht="33" customHeight="1" outlineLevel="3" x14ac:dyDescent="0.25">
      <c r="A524" s="143" t="s">
        <v>944</v>
      </c>
      <c r="B524" s="143"/>
      <c r="C524" s="148" t="s">
        <v>991</v>
      </c>
      <c r="D524" s="148" t="s">
        <v>951</v>
      </c>
      <c r="E524" s="37">
        <f t="shared" si="46"/>
        <v>28.5</v>
      </c>
      <c r="F524" s="24"/>
      <c r="G524" s="24"/>
      <c r="H524" s="24">
        <v>28.5</v>
      </c>
      <c r="I524" s="24"/>
      <c r="J524" s="37">
        <f t="shared" si="56"/>
        <v>28.5</v>
      </c>
      <c r="K524" s="24"/>
      <c r="L524" s="24"/>
      <c r="M524" s="24">
        <v>28.5</v>
      </c>
      <c r="N524" s="24"/>
      <c r="O524" s="37">
        <f t="shared" si="58"/>
        <v>28.5</v>
      </c>
      <c r="P524" s="24"/>
      <c r="Q524" s="24"/>
      <c r="R524" s="24">
        <v>28.5</v>
      </c>
      <c r="S524" s="24"/>
      <c r="T524" s="11">
        <f t="shared" si="52"/>
        <v>100</v>
      </c>
      <c r="U524" s="123"/>
      <c r="V524" s="125"/>
      <c r="W524" s="123"/>
      <c r="Z524" s="6"/>
      <c r="AA524" s="17"/>
      <c r="AB524" s="6"/>
      <c r="AC524" s="17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</row>
    <row r="525" spans="1:41" ht="36.75" customHeight="1" outlineLevel="2" x14ac:dyDescent="0.25">
      <c r="A525" s="19" t="s">
        <v>367</v>
      </c>
      <c r="B525" s="300" t="s">
        <v>922</v>
      </c>
      <c r="C525" s="301"/>
      <c r="D525" s="148" t="s">
        <v>951</v>
      </c>
      <c r="E525" s="37">
        <f t="shared" si="46"/>
        <v>9265.1600000000017</v>
      </c>
      <c r="F525" s="11"/>
      <c r="G525" s="114">
        <f>SUM(G526:G532)</f>
        <v>1594.2</v>
      </c>
      <c r="H525" s="114">
        <f>SUM(H526:H532)</f>
        <v>7670.9600000000009</v>
      </c>
      <c r="I525" s="11"/>
      <c r="J525" s="37">
        <f t="shared" si="56"/>
        <v>3993.83</v>
      </c>
      <c r="K525" s="11"/>
      <c r="L525" s="114">
        <f>SUM(L526:L532)</f>
        <v>1594.2</v>
      </c>
      <c r="M525" s="114">
        <f>SUM(M526:M532)</f>
        <v>2399.63</v>
      </c>
      <c r="N525" s="11"/>
      <c r="O525" s="37">
        <f t="shared" si="58"/>
        <v>3993.83</v>
      </c>
      <c r="P525" s="11"/>
      <c r="Q525" s="114">
        <f>SUM(Q526:Q532)</f>
        <v>1594.2</v>
      </c>
      <c r="R525" s="114">
        <f>SUM(R526:R532)</f>
        <v>2399.63</v>
      </c>
      <c r="S525" s="11"/>
      <c r="T525" s="11">
        <f t="shared" si="52"/>
        <v>43.105893476205473</v>
      </c>
      <c r="U525" s="123"/>
      <c r="V525" s="125"/>
      <c r="W525" s="123"/>
      <c r="Z525" s="6"/>
      <c r="AA525" s="17"/>
      <c r="AB525" s="6"/>
      <c r="AC525" s="17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</row>
    <row r="526" spans="1:41" outlineLevel="3" x14ac:dyDescent="0.25">
      <c r="A526" s="143" t="s">
        <v>945</v>
      </c>
      <c r="B526" s="143"/>
      <c r="C526" s="148" t="s">
        <v>144</v>
      </c>
      <c r="D526" s="148" t="s">
        <v>951</v>
      </c>
      <c r="E526" s="37">
        <f t="shared" si="46"/>
        <v>30</v>
      </c>
      <c r="F526" s="24"/>
      <c r="G526" s="24"/>
      <c r="H526" s="24">
        <v>30</v>
      </c>
      <c r="I526" s="24"/>
      <c r="J526" s="37">
        <f t="shared" si="56"/>
        <v>30</v>
      </c>
      <c r="K526" s="24"/>
      <c r="L526" s="24"/>
      <c r="M526" s="24">
        <v>30</v>
      </c>
      <c r="N526" s="24"/>
      <c r="O526" s="37">
        <f t="shared" si="58"/>
        <v>30</v>
      </c>
      <c r="P526" s="24"/>
      <c r="Q526" s="24"/>
      <c r="R526" s="24">
        <v>30</v>
      </c>
      <c r="S526" s="24"/>
      <c r="T526" s="11">
        <f t="shared" si="52"/>
        <v>100</v>
      </c>
      <c r="U526" s="123"/>
      <c r="V526" s="125"/>
      <c r="W526" s="123"/>
      <c r="Z526" s="6"/>
      <c r="AA526" s="17"/>
      <c r="AB526" s="6"/>
      <c r="AC526" s="17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</row>
    <row r="527" spans="1:41" ht="25.5" outlineLevel="3" x14ac:dyDescent="0.25">
      <c r="A527" s="143" t="s">
        <v>946</v>
      </c>
      <c r="B527" s="143"/>
      <c r="C527" s="148" t="s">
        <v>151</v>
      </c>
      <c r="D527" s="148" t="s">
        <v>951</v>
      </c>
      <c r="E527" s="37">
        <f t="shared" si="46"/>
        <v>40</v>
      </c>
      <c r="F527" s="24"/>
      <c r="G527" s="24"/>
      <c r="H527" s="24">
        <v>40</v>
      </c>
      <c r="I527" s="24"/>
      <c r="J527" s="37">
        <f t="shared" si="56"/>
        <v>0</v>
      </c>
      <c r="K527" s="24"/>
      <c r="L527" s="24"/>
      <c r="M527" s="24">
        <v>0</v>
      </c>
      <c r="N527" s="24"/>
      <c r="O527" s="37">
        <f t="shared" si="58"/>
        <v>0</v>
      </c>
      <c r="P527" s="24"/>
      <c r="Q527" s="24"/>
      <c r="R527" s="24">
        <v>0</v>
      </c>
      <c r="S527" s="24"/>
      <c r="T527" s="11">
        <f t="shared" si="52"/>
        <v>0</v>
      </c>
      <c r="U527" s="123"/>
      <c r="V527" s="125"/>
      <c r="W527" s="123"/>
      <c r="Z527" s="6"/>
      <c r="AA527" s="17"/>
      <c r="AB527" s="6"/>
      <c r="AC527" s="17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</row>
    <row r="528" spans="1:41" ht="25.5" outlineLevel="3" x14ac:dyDescent="0.25">
      <c r="A528" s="143" t="s">
        <v>947</v>
      </c>
      <c r="B528" s="143"/>
      <c r="C528" s="148" t="s">
        <v>152</v>
      </c>
      <c r="D528" s="148" t="s">
        <v>951</v>
      </c>
      <c r="E528" s="37">
        <f t="shared" si="46"/>
        <v>24</v>
      </c>
      <c r="F528" s="24"/>
      <c r="G528" s="24"/>
      <c r="H528" s="24">
        <v>24</v>
      </c>
      <c r="I528" s="24"/>
      <c r="J528" s="37">
        <f t="shared" si="56"/>
        <v>22.21</v>
      </c>
      <c r="K528" s="24"/>
      <c r="L528" s="24"/>
      <c r="M528" s="24">
        <v>22.21</v>
      </c>
      <c r="N528" s="24"/>
      <c r="O528" s="37">
        <f t="shared" si="58"/>
        <v>22.21</v>
      </c>
      <c r="P528" s="24"/>
      <c r="Q528" s="24"/>
      <c r="R528" s="24">
        <v>22.21</v>
      </c>
      <c r="S528" s="24"/>
      <c r="T528" s="11">
        <f t="shared" si="52"/>
        <v>92.541666666666671</v>
      </c>
      <c r="U528" s="123"/>
      <c r="V528" s="125"/>
      <c r="W528" s="123"/>
      <c r="Z528" s="6"/>
      <c r="AA528" s="17"/>
      <c r="AB528" s="6"/>
      <c r="AC528" s="17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</row>
    <row r="529" spans="1:41" ht="25.5" outlineLevel="3" x14ac:dyDescent="0.25">
      <c r="A529" s="143" t="s">
        <v>948</v>
      </c>
      <c r="B529" s="143"/>
      <c r="C529" s="148" t="s">
        <v>153</v>
      </c>
      <c r="D529" s="148" t="s">
        <v>951</v>
      </c>
      <c r="E529" s="37">
        <f t="shared" si="46"/>
        <v>24.6</v>
      </c>
      <c r="F529" s="24"/>
      <c r="G529" s="24"/>
      <c r="H529" s="24">
        <v>24.6</v>
      </c>
      <c r="I529" s="24"/>
      <c r="J529" s="37">
        <f t="shared" si="56"/>
        <v>0</v>
      </c>
      <c r="K529" s="24"/>
      <c r="L529" s="24"/>
      <c r="M529" s="24">
        <v>0</v>
      </c>
      <c r="N529" s="24"/>
      <c r="O529" s="37">
        <f t="shared" si="58"/>
        <v>0</v>
      </c>
      <c r="P529" s="24"/>
      <c r="Q529" s="24"/>
      <c r="R529" s="24">
        <v>0</v>
      </c>
      <c r="S529" s="24"/>
      <c r="T529" s="11">
        <f t="shared" si="52"/>
        <v>0</v>
      </c>
      <c r="U529" s="123"/>
      <c r="V529" s="125"/>
      <c r="W529" s="123"/>
      <c r="Z529" s="6"/>
      <c r="AA529" s="17"/>
      <c r="AB529" s="6"/>
      <c r="AC529" s="17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</row>
    <row r="530" spans="1:41" ht="25.5" outlineLevel="3" x14ac:dyDescent="0.25">
      <c r="A530" s="143" t="s">
        <v>1037</v>
      </c>
      <c r="B530" s="143"/>
      <c r="C530" s="148" t="s">
        <v>1040</v>
      </c>
      <c r="D530" s="148" t="s">
        <v>951</v>
      </c>
      <c r="E530" s="37">
        <f t="shared" si="46"/>
        <v>6058.14</v>
      </c>
      <c r="F530" s="24"/>
      <c r="G530" s="24"/>
      <c r="H530" s="24">
        <v>6058.14</v>
      </c>
      <c r="I530" s="24"/>
      <c r="J530" s="37">
        <f t="shared" si="56"/>
        <v>1675.43</v>
      </c>
      <c r="K530" s="24"/>
      <c r="L530" s="24"/>
      <c r="M530" s="24">
        <v>1675.43</v>
      </c>
      <c r="N530" s="24"/>
      <c r="O530" s="37">
        <f t="shared" si="58"/>
        <v>1675.43</v>
      </c>
      <c r="P530" s="24"/>
      <c r="Q530" s="24"/>
      <c r="R530" s="24">
        <v>1675.43</v>
      </c>
      <c r="S530" s="24"/>
      <c r="T530" s="11">
        <f t="shared" si="52"/>
        <v>27.655848164618185</v>
      </c>
      <c r="U530" s="123"/>
      <c r="V530" s="125"/>
      <c r="W530" s="123"/>
      <c r="Z530" s="6"/>
      <c r="AA530" s="17"/>
      <c r="AB530" s="6"/>
      <c r="AC530" s="17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</row>
    <row r="531" spans="1:41" ht="25.5" outlineLevel="3" x14ac:dyDescent="0.25">
      <c r="A531" s="143" t="s">
        <v>1038</v>
      </c>
      <c r="B531" s="143"/>
      <c r="C531" s="148" t="s">
        <v>1041</v>
      </c>
      <c r="D531" s="148" t="s">
        <v>951</v>
      </c>
      <c r="E531" s="37">
        <f t="shared" si="46"/>
        <v>3051.7</v>
      </c>
      <c r="F531" s="24"/>
      <c r="G531" s="24">
        <v>1594.2</v>
      </c>
      <c r="H531" s="24">
        <v>1457.5</v>
      </c>
      <c r="I531" s="24"/>
      <c r="J531" s="37">
        <f t="shared" si="56"/>
        <v>2266.19</v>
      </c>
      <c r="K531" s="24"/>
      <c r="L531" s="24">
        <v>1594.2</v>
      </c>
      <c r="M531" s="24">
        <v>671.99</v>
      </c>
      <c r="N531" s="24"/>
      <c r="O531" s="37">
        <f t="shared" si="58"/>
        <v>2266.19</v>
      </c>
      <c r="P531" s="24"/>
      <c r="Q531" s="24">
        <v>1594.2</v>
      </c>
      <c r="R531" s="24">
        <v>671.99</v>
      </c>
      <c r="S531" s="24"/>
      <c r="T531" s="11">
        <f t="shared" si="52"/>
        <v>74.259920699937737</v>
      </c>
      <c r="U531" s="123"/>
      <c r="V531" s="125"/>
      <c r="W531" s="123"/>
      <c r="Z531" s="6"/>
      <c r="AA531" s="17"/>
      <c r="AB531" s="6"/>
      <c r="AC531" s="17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</row>
    <row r="532" spans="1:41" ht="25.5" outlineLevel="3" x14ac:dyDescent="0.25">
      <c r="A532" s="143" t="s">
        <v>1039</v>
      </c>
      <c r="B532" s="143"/>
      <c r="C532" s="148" t="s">
        <v>1042</v>
      </c>
      <c r="D532" s="148" t="s">
        <v>951</v>
      </c>
      <c r="E532" s="37">
        <f t="shared" si="46"/>
        <v>36.72</v>
      </c>
      <c r="F532" s="24"/>
      <c r="G532" s="24"/>
      <c r="H532" s="24">
        <v>36.72</v>
      </c>
      <c r="I532" s="24"/>
      <c r="J532" s="37">
        <f t="shared" si="56"/>
        <v>0</v>
      </c>
      <c r="K532" s="24"/>
      <c r="L532" s="24"/>
      <c r="M532" s="24">
        <v>0</v>
      </c>
      <c r="N532" s="24"/>
      <c r="O532" s="37">
        <f t="shared" si="58"/>
        <v>0</v>
      </c>
      <c r="P532" s="24"/>
      <c r="Q532" s="24"/>
      <c r="R532" s="24">
        <v>0</v>
      </c>
      <c r="S532" s="24"/>
      <c r="T532" s="11">
        <f t="shared" si="52"/>
        <v>0</v>
      </c>
      <c r="U532" s="123"/>
      <c r="V532" s="125"/>
      <c r="W532" s="123"/>
      <c r="Z532" s="6"/>
      <c r="AA532" s="17"/>
      <c r="AB532" s="6"/>
      <c r="AC532" s="17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</row>
    <row r="533" spans="1:41" ht="75" customHeight="1" x14ac:dyDescent="0.25">
      <c r="A533" s="2">
        <v>10</v>
      </c>
      <c r="B533" s="256" t="s">
        <v>952</v>
      </c>
      <c r="C533" s="257"/>
      <c r="D533" s="12"/>
      <c r="E533" s="9">
        <f t="shared" ref="E533:E548" si="59">H533</f>
        <v>1535.1399999999999</v>
      </c>
      <c r="F533" s="106"/>
      <c r="G533" s="106"/>
      <c r="H533" s="10">
        <f>H534+H542</f>
        <v>1535.1399999999999</v>
      </c>
      <c r="I533" s="106"/>
      <c r="J533" s="9">
        <f t="shared" ref="J533:J548" si="60">M533</f>
        <v>97.36</v>
      </c>
      <c r="K533" s="106"/>
      <c r="L533" s="106"/>
      <c r="M533" s="10">
        <f>M534+M542</f>
        <v>97.36</v>
      </c>
      <c r="N533" s="106"/>
      <c r="O533" s="9">
        <f t="shared" ref="O533:O548" si="61">R533</f>
        <v>97.36</v>
      </c>
      <c r="P533" s="106"/>
      <c r="Q533" s="106"/>
      <c r="R533" s="10">
        <f>R534+R542</f>
        <v>97.36</v>
      </c>
      <c r="S533" s="106"/>
      <c r="T533" s="106">
        <f t="shared" si="52"/>
        <v>6.3420925778756336</v>
      </c>
      <c r="U533" s="123"/>
      <c r="V533" s="125"/>
      <c r="W533" s="123"/>
      <c r="Z533" s="6"/>
      <c r="AA533" s="17"/>
      <c r="AB533" s="6"/>
      <c r="AC533" s="17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</row>
    <row r="534" spans="1:41" s="112" customFormat="1" ht="66.75" customHeight="1" outlineLevel="1" x14ac:dyDescent="0.25">
      <c r="A534" s="29" t="s">
        <v>368</v>
      </c>
      <c r="B534" s="302" t="s">
        <v>953</v>
      </c>
      <c r="C534" s="303"/>
      <c r="D534" s="13" t="s">
        <v>963</v>
      </c>
      <c r="E534" s="35">
        <f t="shared" si="59"/>
        <v>1208.6599999999999</v>
      </c>
      <c r="F534" s="96"/>
      <c r="G534" s="96"/>
      <c r="H534" s="36">
        <f>SUM(H535:H541)</f>
        <v>1208.6599999999999</v>
      </c>
      <c r="I534" s="96"/>
      <c r="J534" s="35">
        <f t="shared" si="60"/>
        <v>0</v>
      </c>
      <c r="K534" s="96"/>
      <c r="L534" s="96"/>
      <c r="M534" s="36">
        <f>SUM(M535:M541)</f>
        <v>0</v>
      </c>
      <c r="N534" s="96"/>
      <c r="O534" s="35">
        <f t="shared" si="61"/>
        <v>0</v>
      </c>
      <c r="P534" s="96"/>
      <c r="Q534" s="96"/>
      <c r="R534" s="36">
        <f>SUM(R535:R541)</f>
        <v>0</v>
      </c>
      <c r="S534" s="96"/>
      <c r="T534" s="96">
        <f t="shared" ref="T534:T548" si="62">O534/E534*100</f>
        <v>0</v>
      </c>
      <c r="U534" s="136"/>
      <c r="V534" s="136"/>
      <c r="W534" s="135"/>
      <c r="Z534" s="210"/>
      <c r="AA534" s="211"/>
      <c r="AB534" s="210"/>
      <c r="AC534" s="211"/>
      <c r="AD534" s="210"/>
      <c r="AE534" s="210"/>
      <c r="AF534" s="210"/>
      <c r="AG534" s="210"/>
      <c r="AH534" s="210"/>
      <c r="AI534" s="210"/>
      <c r="AJ534" s="210"/>
      <c r="AK534" s="210"/>
      <c r="AL534" s="210"/>
      <c r="AM534" s="210"/>
      <c r="AN534" s="210"/>
      <c r="AO534" s="210"/>
    </row>
    <row r="535" spans="1:41" s="113" customFormat="1" outlineLevel="2" x14ac:dyDescent="0.25">
      <c r="A535" s="21" t="s">
        <v>124</v>
      </c>
      <c r="B535" s="184"/>
      <c r="C535" s="185" t="s">
        <v>992</v>
      </c>
      <c r="D535" s="23" t="s">
        <v>675</v>
      </c>
      <c r="E535" s="38">
        <f t="shared" si="59"/>
        <v>67.599999999999994</v>
      </c>
      <c r="F535" s="24"/>
      <c r="G535" s="24"/>
      <c r="H535" s="24">
        <v>67.599999999999994</v>
      </c>
      <c r="I535" s="24"/>
      <c r="J535" s="38">
        <f t="shared" si="60"/>
        <v>0</v>
      </c>
      <c r="K535" s="24"/>
      <c r="L535" s="24"/>
      <c r="M535" s="24">
        <v>0</v>
      </c>
      <c r="N535" s="24"/>
      <c r="O535" s="38">
        <f t="shared" si="61"/>
        <v>0</v>
      </c>
      <c r="P535" s="24"/>
      <c r="Q535" s="24"/>
      <c r="R535" s="24">
        <v>0</v>
      </c>
      <c r="S535" s="24"/>
      <c r="T535" s="24">
        <f t="shared" si="62"/>
        <v>0</v>
      </c>
      <c r="U535" s="134"/>
      <c r="V535" s="134"/>
      <c r="W535" s="133"/>
      <c r="Z535" s="212"/>
      <c r="AA535" s="213"/>
      <c r="AB535" s="212"/>
      <c r="AC535" s="213"/>
      <c r="AD535" s="212"/>
      <c r="AE535" s="212"/>
      <c r="AF535" s="212"/>
      <c r="AG535" s="212"/>
      <c r="AH535" s="212"/>
      <c r="AI535" s="212"/>
      <c r="AJ535" s="212"/>
      <c r="AK535" s="212"/>
      <c r="AL535" s="212"/>
      <c r="AM535" s="212"/>
      <c r="AN535" s="212"/>
      <c r="AO535" s="212"/>
    </row>
    <row r="536" spans="1:41" s="113" customFormat="1" outlineLevel="2" x14ac:dyDescent="0.25">
      <c r="A536" s="21" t="s">
        <v>957</v>
      </c>
      <c r="B536" s="184"/>
      <c r="C536" s="185" t="s">
        <v>993</v>
      </c>
      <c r="D536" s="23" t="s">
        <v>964</v>
      </c>
      <c r="E536" s="38">
        <f t="shared" si="59"/>
        <v>67.599999999999994</v>
      </c>
      <c r="F536" s="24"/>
      <c r="G536" s="24"/>
      <c r="H536" s="24">
        <v>67.599999999999994</v>
      </c>
      <c r="I536" s="24"/>
      <c r="J536" s="38">
        <f t="shared" si="60"/>
        <v>0</v>
      </c>
      <c r="K536" s="24"/>
      <c r="L536" s="24"/>
      <c r="M536" s="24">
        <v>0</v>
      </c>
      <c r="N536" s="24"/>
      <c r="O536" s="38">
        <f t="shared" si="61"/>
        <v>0</v>
      </c>
      <c r="P536" s="24"/>
      <c r="Q536" s="24"/>
      <c r="R536" s="24">
        <v>0</v>
      </c>
      <c r="S536" s="24"/>
      <c r="T536" s="24">
        <f t="shared" si="62"/>
        <v>0</v>
      </c>
      <c r="U536" s="134"/>
      <c r="V536" s="134"/>
      <c r="W536" s="133"/>
      <c r="Z536" s="212"/>
      <c r="AA536" s="213"/>
      <c r="AB536" s="212"/>
      <c r="AC536" s="213"/>
      <c r="AD536" s="212"/>
      <c r="AE536" s="212"/>
      <c r="AF536" s="212"/>
      <c r="AG536" s="212"/>
      <c r="AH536" s="212"/>
      <c r="AI536" s="212"/>
      <c r="AJ536" s="212"/>
      <c r="AK536" s="212"/>
      <c r="AL536" s="212"/>
      <c r="AM536" s="212"/>
      <c r="AN536" s="212"/>
      <c r="AO536" s="212"/>
    </row>
    <row r="537" spans="1:41" s="113" customFormat="1" outlineLevel="2" x14ac:dyDescent="0.25">
      <c r="A537" s="21" t="s">
        <v>958</v>
      </c>
      <c r="B537" s="184"/>
      <c r="C537" s="185" t="s">
        <v>994</v>
      </c>
      <c r="D537" s="23" t="s">
        <v>965</v>
      </c>
      <c r="E537" s="38">
        <f t="shared" si="59"/>
        <v>67.599999999999994</v>
      </c>
      <c r="F537" s="24"/>
      <c r="G537" s="24"/>
      <c r="H537" s="24">
        <v>67.599999999999994</v>
      </c>
      <c r="I537" s="24"/>
      <c r="J537" s="38">
        <f t="shared" si="60"/>
        <v>0</v>
      </c>
      <c r="K537" s="24"/>
      <c r="L537" s="24"/>
      <c r="M537" s="24">
        <v>0</v>
      </c>
      <c r="N537" s="24"/>
      <c r="O537" s="38">
        <f t="shared" si="61"/>
        <v>0</v>
      </c>
      <c r="P537" s="24"/>
      <c r="Q537" s="24"/>
      <c r="R537" s="24">
        <v>0</v>
      </c>
      <c r="S537" s="24"/>
      <c r="T537" s="24">
        <f t="shared" si="62"/>
        <v>0</v>
      </c>
      <c r="U537" s="134"/>
      <c r="V537" s="134"/>
      <c r="W537" s="133"/>
      <c r="Z537" s="212"/>
      <c r="AA537" s="213"/>
      <c r="AB537" s="212"/>
      <c r="AC537" s="213"/>
      <c r="AD537" s="212"/>
      <c r="AE537" s="212"/>
      <c r="AF537" s="212"/>
      <c r="AG537" s="212"/>
      <c r="AH537" s="212"/>
      <c r="AI537" s="212"/>
      <c r="AJ537" s="212"/>
      <c r="AK537" s="212"/>
      <c r="AL537" s="212"/>
      <c r="AM537" s="212"/>
      <c r="AN537" s="212"/>
      <c r="AO537" s="212"/>
    </row>
    <row r="538" spans="1:41" s="113" customFormat="1" outlineLevel="2" x14ac:dyDescent="0.25">
      <c r="A538" s="21" t="s">
        <v>959</v>
      </c>
      <c r="B538" s="184"/>
      <c r="C538" s="185" t="s">
        <v>995</v>
      </c>
      <c r="D538" s="23" t="s">
        <v>966</v>
      </c>
      <c r="E538" s="38">
        <f t="shared" si="59"/>
        <v>67.599999999999994</v>
      </c>
      <c r="F538" s="24"/>
      <c r="G538" s="24"/>
      <c r="H538" s="24">
        <v>67.599999999999994</v>
      </c>
      <c r="I538" s="24"/>
      <c r="J538" s="38">
        <f t="shared" si="60"/>
        <v>0</v>
      </c>
      <c r="K538" s="24"/>
      <c r="L538" s="24"/>
      <c r="M538" s="24">
        <v>0</v>
      </c>
      <c r="N538" s="24"/>
      <c r="O538" s="38">
        <f t="shared" si="61"/>
        <v>0</v>
      </c>
      <c r="P538" s="24"/>
      <c r="Q538" s="24"/>
      <c r="R538" s="24">
        <v>0</v>
      </c>
      <c r="S538" s="24"/>
      <c r="T538" s="24">
        <f t="shared" si="62"/>
        <v>0</v>
      </c>
      <c r="U538" s="134"/>
      <c r="V538" s="134"/>
      <c r="W538" s="133"/>
      <c r="Z538" s="212"/>
      <c r="AA538" s="213"/>
      <c r="AB538" s="212"/>
      <c r="AC538" s="213"/>
      <c r="AD538" s="212"/>
      <c r="AE538" s="212"/>
      <c r="AF538" s="212"/>
      <c r="AG538" s="212"/>
      <c r="AH538" s="212"/>
      <c r="AI538" s="212"/>
      <c r="AJ538" s="212"/>
      <c r="AK538" s="212"/>
      <c r="AL538" s="212"/>
      <c r="AM538" s="212"/>
      <c r="AN538" s="212"/>
      <c r="AO538" s="212"/>
    </row>
    <row r="539" spans="1:41" s="113" customFormat="1" outlineLevel="2" x14ac:dyDescent="0.25">
      <c r="A539" s="21" t="s">
        <v>960</v>
      </c>
      <c r="B539" s="184"/>
      <c r="C539" s="185" t="s">
        <v>996</v>
      </c>
      <c r="D539" s="23" t="s">
        <v>967</v>
      </c>
      <c r="E539" s="38">
        <f t="shared" si="59"/>
        <v>67.599999999999994</v>
      </c>
      <c r="F539" s="24"/>
      <c r="G539" s="24"/>
      <c r="H539" s="24">
        <v>67.599999999999994</v>
      </c>
      <c r="I539" s="24"/>
      <c r="J539" s="38">
        <f t="shared" si="60"/>
        <v>0</v>
      </c>
      <c r="K539" s="24"/>
      <c r="L539" s="24"/>
      <c r="M539" s="24">
        <v>0</v>
      </c>
      <c r="N539" s="24"/>
      <c r="O539" s="38">
        <f t="shared" si="61"/>
        <v>0</v>
      </c>
      <c r="P539" s="24"/>
      <c r="Q539" s="24"/>
      <c r="R539" s="24">
        <v>0</v>
      </c>
      <c r="S539" s="24"/>
      <c r="T539" s="24">
        <f t="shared" si="62"/>
        <v>0</v>
      </c>
      <c r="U539" s="134"/>
      <c r="V539" s="134"/>
      <c r="W539" s="133"/>
      <c r="Z539" s="212"/>
      <c r="AA539" s="213"/>
      <c r="AB539" s="212"/>
      <c r="AC539" s="213"/>
      <c r="AD539" s="212"/>
      <c r="AE539" s="212"/>
      <c r="AF539" s="212"/>
      <c r="AG539" s="212"/>
      <c r="AH539" s="212"/>
      <c r="AI539" s="212"/>
      <c r="AJ539" s="212"/>
      <c r="AK539" s="212"/>
      <c r="AL539" s="212"/>
      <c r="AM539" s="212"/>
      <c r="AN539" s="212"/>
      <c r="AO539" s="212"/>
    </row>
    <row r="540" spans="1:41" s="113" customFormat="1" outlineLevel="2" x14ac:dyDescent="0.25">
      <c r="A540" s="21" t="s">
        <v>961</v>
      </c>
      <c r="B540" s="184"/>
      <c r="C540" s="185" t="s">
        <v>997</v>
      </c>
      <c r="D540" s="23" t="s">
        <v>968</v>
      </c>
      <c r="E540" s="38">
        <f t="shared" si="59"/>
        <v>67.599999999999994</v>
      </c>
      <c r="F540" s="24"/>
      <c r="G540" s="24"/>
      <c r="H540" s="24">
        <v>67.599999999999994</v>
      </c>
      <c r="I540" s="24"/>
      <c r="J540" s="38">
        <f t="shared" si="60"/>
        <v>0</v>
      </c>
      <c r="K540" s="24"/>
      <c r="L540" s="24"/>
      <c r="M540" s="24">
        <v>0</v>
      </c>
      <c r="N540" s="24"/>
      <c r="O540" s="38">
        <f t="shared" si="61"/>
        <v>0</v>
      </c>
      <c r="P540" s="24"/>
      <c r="Q540" s="24"/>
      <c r="R540" s="24">
        <v>0</v>
      </c>
      <c r="S540" s="24"/>
      <c r="T540" s="24">
        <f t="shared" si="62"/>
        <v>0</v>
      </c>
      <c r="U540" s="134"/>
      <c r="V540" s="134"/>
      <c r="W540" s="133"/>
      <c r="Z540" s="212"/>
      <c r="AA540" s="213"/>
      <c r="AB540" s="212"/>
      <c r="AC540" s="213"/>
      <c r="AD540" s="212"/>
      <c r="AE540" s="212"/>
      <c r="AF540" s="212"/>
      <c r="AG540" s="212"/>
      <c r="AH540" s="212"/>
      <c r="AI540" s="212"/>
      <c r="AJ540" s="212"/>
      <c r="AK540" s="212"/>
      <c r="AL540" s="212"/>
      <c r="AM540" s="212"/>
      <c r="AN540" s="212"/>
      <c r="AO540" s="212"/>
    </row>
    <row r="541" spans="1:41" s="113" customFormat="1" outlineLevel="2" x14ac:dyDescent="0.25">
      <c r="A541" s="21" t="s">
        <v>962</v>
      </c>
      <c r="B541" s="184"/>
      <c r="C541" s="185" t="s">
        <v>998</v>
      </c>
      <c r="D541" s="23" t="s">
        <v>969</v>
      </c>
      <c r="E541" s="38">
        <f t="shared" si="59"/>
        <v>803.06</v>
      </c>
      <c r="F541" s="24"/>
      <c r="G541" s="24"/>
      <c r="H541" s="24">
        <v>803.06</v>
      </c>
      <c r="I541" s="24"/>
      <c r="J541" s="38">
        <f t="shared" si="60"/>
        <v>0</v>
      </c>
      <c r="K541" s="24"/>
      <c r="L541" s="24"/>
      <c r="M541" s="24">
        <v>0</v>
      </c>
      <c r="N541" s="24"/>
      <c r="O541" s="38">
        <f t="shared" si="61"/>
        <v>0</v>
      </c>
      <c r="P541" s="24"/>
      <c r="Q541" s="24"/>
      <c r="R541" s="24">
        <v>0</v>
      </c>
      <c r="S541" s="24"/>
      <c r="T541" s="24">
        <f t="shared" si="62"/>
        <v>0</v>
      </c>
      <c r="U541" s="134"/>
      <c r="V541" s="134"/>
      <c r="W541" s="133"/>
      <c r="Z541" s="212"/>
      <c r="AA541" s="213"/>
      <c r="AB541" s="212"/>
      <c r="AC541" s="213"/>
      <c r="AD541" s="212"/>
      <c r="AE541" s="212"/>
      <c r="AF541" s="212"/>
      <c r="AG541" s="212"/>
      <c r="AH541" s="212"/>
      <c r="AI541" s="212"/>
      <c r="AJ541" s="212"/>
      <c r="AK541" s="212"/>
      <c r="AL541" s="212"/>
      <c r="AM541" s="212"/>
      <c r="AN541" s="212"/>
      <c r="AO541" s="212"/>
    </row>
    <row r="542" spans="1:41" s="112" customFormat="1" outlineLevel="1" x14ac:dyDescent="0.25">
      <c r="A542" s="29" t="s">
        <v>369</v>
      </c>
      <c r="B542" s="302" t="s">
        <v>954</v>
      </c>
      <c r="C542" s="303"/>
      <c r="D542" s="13"/>
      <c r="E542" s="35">
        <f t="shared" si="59"/>
        <v>326.48000000000008</v>
      </c>
      <c r="F542" s="96"/>
      <c r="G542" s="96"/>
      <c r="H542" s="36">
        <f>SUM(H543:H548)</f>
        <v>326.48000000000008</v>
      </c>
      <c r="I542" s="96"/>
      <c r="J542" s="35">
        <f t="shared" si="60"/>
        <v>97.36</v>
      </c>
      <c r="K542" s="96"/>
      <c r="L542" s="96"/>
      <c r="M542" s="36">
        <f>SUM(M543:M545)</f>
        <v>97.36</v>
      </c>
      <c r="N542" s="96"/>
      <c r="O542" s="35">
        <f t="shared" si="61"/>
        <v>97.36</v>
      </c>
      <c r="P542" s="96"/>
      <c r="Q542" s="96"/>
      <c r="R542" s="36">
        <f>SUM(R543:R545)</f>
        <v>97.36</v>
      </c>
      <c r="S542" s="96"/>
      <c r="T542" s="96">
        <f t="shared" si="62"/>
        <v>29.821122273952454</v>
      </c>
      <c r="U542" s="136"/>
      <c r="V542" s="136"/>
      <c r="W542" s="135"/>
      <c r="Z542" s="210"/>
      <c r="AA542" s="211"/>
      <c r="AB542" s="210"/>
      <c r="AC542" s="211"/>
      <c r="AD542" s="210"/>
      <c r="AE542" s="210"/>
      <c r="AF542" s="210"/>
      <c r="AG542" s="210"/>
      <c r="AH542" s="210"/>
      <c r="AI542" s="210"/>
      <c r="AJ542" s="210"/>
      <c r="AK542" s="210"/>
      <c r="AL542" s="210"/>
      <c r="AM542" s="210"/>
      <c r="AN542" s="210"/>
      <c r="AO542" s="210"/>
    </row>
    <row r="543" spans="1:41" s="113" customFormat="1" ht="38.25" outlineLevel="2" x14ac:dyDescent="0.25">
      <c r="A543" s="21" t="s">
        <v>125</v>
      </c>
      <c r="B543" s="184"/>
      <c r="C543" s="185" t="s">
        <v>955</v>
      </c>
      <c r="D543" s="23"/>
      <c r="E543" s="38">
        <f t="shared" si="59"/>
        <v>163.95</v>
      </c>
      <c r="F543" s="24"/>
      <c r="G543" s="24"/>
      <c r="H543" s="24">
        <v>163.95</v>
      </c>
      <c r="I543" s="24"/>
      <c r="J543" s="38">
        <f t="shared" si="60"/>
        <v>51.37</v>
      </c>
      <c r="K543" s="24"/>
      <c r="L543" s="24"/>
      <c r="M543" s="24">
        <v>51.37</v>
      </c>
      <c r="N543" s="24"/>
      <c r="O543" s="38">
        <f t="shared" si="61"/>
        <v>51.37</v>
      </c>
      <c r="P543" s="24"/>
      <c r="Q543" s="24"/>
      <c r="R543" s="24">
        <v>51.37</v>
      </c>
      <c r="S543" s="24"/>
      <c r="T543" s="24">
        <f t="shared" si="62"/>
        <v>31.332723391277828</v>
      </c>
      <c r="U543" s="134"/>
      <c r="V543" s="134"/>
      <c r="W543" s="133"/>
      <c r="Z543" s="212"/>
      <c r="AA543" s="213"/>
      <c r="AB543" s="212"/>
      <c r="AC543" s="213"/>
      <c r="AD543" s="212"/>
      <c r="AE543" s="212"/>
      <c r="AF543" s="212"/>
      <c r="AG543" s="212"/>
      <c r="AH543" s="212"/>
      <c r="AI543" s="212"/>
      <c r="AJ543" s="212"/>
      <c r="AK543" s="212"/>
      <c r="AL543" s="212"/>
      <c r="AM543" s="212"/>
      <c r="AN543" s="212"/>
      <c r="AO543" s="212"/>
    </row>
    <row r="544" spans="1:41" s="113" customFormat="1" ht="38.25" outlineLevel="2" x14ac:dyDescent="0.25">
      <c r="A544" s="21" t="s">
        <v>126</v>
      </c>
      <c r="B544" s="184"/>
      <c r="C544" s="185" t="s">
        <v>956</v>
      </c>
      <c r="D544" s="23"/>
      <c r="E544" s="38">
        <f t="shared" si="59"/>
        <v>146.78</v>
      </c>
      <c r="F544" s="24"/>
      <c r="G544" s="24"/>
      <c r="H544" s="24">
        <v>146.78</v>
      </c>
      <c r="I544" s="24"/>
      <c r="J544" s="38">
        <f t="shared" si="60"/>
        <v>45.99</v>
      </c>
      <c r="K544" s="24"/>
      <c r="L544" s="24"/>
      <c r="M544" s="24">
        <v>45.99</v>
      </c>
      <c r="N544" s="24"/>
      <c r="O544" s="38">
        <f t="shared" si="61"/>
        <v>45.99</v>
      </c>
      <c r="P544" s="24"/>
      <c r="Q544" s="24"/>
      <c r="R544" s="24">
        <v>45.99</v>
      </c>
      <c r="S544" s="24"/>
      <c r="T544" s="24">
        <f t="shared" si="62"/>
        <v>31.332606622155605</v>
      </c>
      <c r="U544" s="134"/>
      <c r="V544" s="134"/>
      <c r="W544" s="133"/>
      <c r="Z544" s="212"/>
      <c r="AA544" s="213"/>
      <c r="AB544" s="212"/>
      <c r="AC544" s="213"/>
      <c r="AD544" s="212"/>
      <c r="AE544" s="212"/>
      <c r="AF544" s="212"/>
      <c r="AG544" s="212"/>
      <c r="AH544" s="212"/>
      <c r="AI544" s="212"/>
      <c r="AJ544" s="212"/>
      <c r="AK544" s="212"/>
      <c r="AL544" s="212"/>
      <c r="AM544" s="212"/>
      <c r="AN544" s="212"/>
      <c r="AO544" s="212"/>
    </row>
    <row r="545" spans="1:41" s="113" customFormat="1" ht="38.25" outlineLevel="2" x14ac:dyDescent="0.25">
      <c r="A545" s="21" t="s">
        <v>334</v>
      </c>
      <c r="B545" s="184"/>
      <c r="C545" s="185" t="s">
        <v>1001</v>
      </c>
      <c r="D545" s="23"/>
      <c r="E545" s="38">
        <f t="shared" si="59"/>
        <v>7.85</v>
      </c>
      <c r="F545" s="24"/>
      <c r="G545" s="24"/>
      <c r="H545" s="24">
        <v>7.85</v>
      </c>
      <c r="I545" s="24"/>
      <c r="J545" s="38">
        <f t="shared" si="60"/>
        <v>0</v>
      </c>
      <c r="K545" s="24"/>
      <c r="L545" s="24"/>
      <c r="M545" s="24">
        <v>0</v>
      </c>
      <c r="N545" s="24"/>
      <c r="O545" s="38">
        <f t="shared" si="61"/>
        <v>0</v>
      </c>
      <c r="P545" s="24"/>
      <c r="Q545" s="24"/>
      <c r="R545" s="24">
        <v>0</v>
      </c>
      <c r="S545" s="24"/>
      <c r="T545" s="24">
        <f t="shared" si="62"/>
        <v>0</v>
      </c>
      <c r="U545" s="134"/>
      <c r="V545" s="134"/>
      <c r="W545" s="133"/>
      <c r="Z545" s="212"/>
      <c r="AA545" s="213"/>
      <c r="AB545" s="212"/>
      <c r="AC545" s="213"/>
      <c r="AD545" s="212"/>
      <c r="AE545" s="212"/>
      <c r="AF545" s="212"/>
      <c r="AG545" s="212"/>
      <c r="AH545" s="212"/>
      <c r="AI545" s="212"/>
      <c r="AJ545" s="212"/>
      <c r="AK545" s="212"/>
      <c r="AL545" s="212"/>
      <c r="AM545" s="212"/>
      <c r="AN545" s="212"/>
      <c r="AO545" s="212"/>
    </row>
    <row r="546" spans="1:41" s="113" customFormat="1" ht="38.25" outlineLevel="2" x14ac:dyDescent="0.25">
      <c r="A546" s="21" t="s">
        <v>1004</v>
      </c>
      <c r="B546" s="184"/>
      <c r="C546" s="185" t="s">
        <v>1007</v>
      </c>
      <c r="D546" s="23"/>
      <c r="E546" s="38">
        <f t="shared" si="59"/>
        <v>3.26</v>
      </c>
      <c r="F546" s="24"/>
      <c r="G546" s="24"/>
      <c r="H546" s="24">
        <v>3.26</v>
      </c>
      <c r="I546" s="24"/>
      <c r="J546" s="38">
        <f t="shared" si="60"/>
        <v>0</v>
      </c>
      <c r="K546" s="30"/>
      <c r="L546" s="24"/>
      <c r="M546" s="24">
        <v>0</v>
      </c>
      <c r="N546" s="24"/>
      <c r="O546" s="38">
        <f t="shared" si="61"/>
        <v>0</v>
      </c>
      <c r="P546" s="24"/>
      <c r="Q546" s="24"/>
      <c r="R546" s="24">
        <v>0</v>
      </c>
      <c r="S546" s="24"/>
      <c r="T546" s="24">
        <f t="shared" si="62"/>
        <v>0</v>
      </c>
      <c r="U546" s="134"/>
      <c r="V546" s="134"/>
      <c r="W546" s="133"/>
      <c r="Z546" s="212"/>
      <c r="AA546" s="213"/>
      <c r="AB546" s="212"/>
      <c r="AC546" s="213"/>
      <c r="AD546" s="212"/>
      <c r="AE546" s="212"/>
      <c r="AF546" s="212"/>
      <c r="AG546" s="212"/>
      <c r="AH546" s="212"/>
      <c r="AI546" s="212"/>
      <c r="AJ546" s="212"/>
      <c r="AK546" s="212"/>
      <c r="AL546" s="212"/>
      <c r="AM546" s="212"/>
      <c r="AN546" s="212"/>
      <c r="AO546" s="212"/>
    </row>
    <row r="547" spans="1:41" s="113" customFormat="1" ht="38.25" outlineLevel="2" x14ac:dyDescent="0.25">
      <c r="A547" s="21" t="s">
        <v>1005</v>
      </c>
      <c r="B547" s="184"/>
      <c r="C547" s="185" t="s">
        <v>1008</v>
      </c>
      <c r="D547" s="23"/>
      <c r="E547" s="38">
        <f t="shared" si="59"/>
        <v>2.92</v>
      </c>
      <c r="F547" s="24"/>
      <c r="G547" s="24"/>
      <c r="H547" s="24">
        <v>2.92</v>
      </c>
      <c r="I547" s="24"/>
      <c r="J547" s="38">
        <f t="shared" si="60"/>
        <v>0</v>
      </c>
      <c r="K547" s="30"/>
      <c r="L547" s="24"/>
      <c r="M547" s="24">
        <v>0</v>
      </c>
      <c r="N547" s="24"/>
      <c r="O547" s="38">
        <f t="shared" si="61"/>
        <v>0</v>
      </c>
      <c r="P547" s="24"/>
      <c r="Q547" s="24"/>
      <c r="R547" s="24">
        <v>0</v>
      </c>
      <c r="S547" s="24"/>
      <c r="T547" s="24">
        <f t="shared" si="62"/>
        <v>0</v>
      </c>
      <c r="U547" s="134"/>
      <c r="V547" s="134"/>
      <c r="W547" s="133"/>
      <c r="Z547" s="212"/>
      <c r="AA547" s="213"/>
      <c r="AB547" s="212"/>
      <c r="AC547" s="213"/>
      <c r="AD547" s="212"/>
      <c r="AE547" s="212"/>
      <c r="AF547" s="212"/>
      <c r="AG547" s="212"/>
      <c r="AH547" s="212"/>
      <c r="AI547" s="212"/>
      <c r="AJ547" s="212"/>
      <c r="AK547" s="212"/>
      <c r="AL547" s="212"/>
      <c r="AM547" s="212"/>
      <c r="AN547" s="212"/>
      <c r="AO547" s="212"/>
    </row>
    <row r="548" spans="1:41" s="113" customFormat="1" ht="38.25" outlineLevel="2" x14ac:dyDescent="0.25">
      <c r="A548" s="21" t="s">
        <v>1006</v>
      </c>
      <c r="B548" s="184"/>
      <c r="C548" s="185" t="s">
        <v>1009</v>
      </c>
      <c r="D548" s="23"/>
      <c r="E548" s="38">
        <f t="shared" si="59"/>
        <v>1.72</v>
      </c>
      <c r="F548" s="24"/>
      <c r="G548" s="24"/>
      <c r="H548" s="24">
        <v>1.72</v>
      </c>
      <c r="I548" s="24"/>
      <c r="J548" s="38">
        <f t="shared" si="60"/>
        <v>0</v>
      </c>
      <c r="K548" s="30"/>
      <c r="L548" s="24"/>
      <c r="M548" s="24">
        <v>0</v>
      </c>
      <c r="N548" s="24"/>
      <c r="O548" s="38">
        <f t="shared" si="61"/>
        <v>0</v>
      </c>
      <c r="P548" s="24"/>
      <c r="Q548" s="24"/>
      <c r="R548" s="24">
        <v>0</v>
      </c>
      <c r="S548" s="24"/>
      <c r="T548" s="24">
        <f t="shared" si="62"/>
        <v>0</v>
      </c>
      <c r="U548" s="134"/>
      <c r="V548" s="134"/>
      <c r="W548" s="133"/>
      <c r="Z548" s="212"/>
      <c r="AA548" s="213"/>
      <c r="AB548" s="212"/>
      <c r="AC548" s="213"/>
      <c r="AD548" s="212"/>
      <c r="AE548" s="212"/>
      <c r="AF548" s="212"/>
      <c r="AG548" s="212"/>
      <c r="AH548" s="212"/>
      <c r="AI548" s="212"/>
      <c r="AJ548" s="212"/>
      <c r="AK548" s="212"/>
      <c r="AL548" s="212"/>
      <c r="AM548" s="212"/>
      <c r="AN548" s="212"/>
      <c r="AO548" s="212"/>
    </row>
    <row r="549" spans="1:41" ht="75" customHeight="1" x14ac:dyDescent="0.25">
      <c r="A549" s="2">
        <v>11</v>
      </c>
      <c r="B549" s="256" t="s">
        <v>970</v>
      </c>
      <c r="C549" s="257"/>
      <c r="D549" s="12" t="s">
        <v>129</v>
      </c>
      <c r="E549" s="9">
        <f>F549+G549+H549+I549</f>
        <v>11682.11</v>
      </c>
      <c r="F549" s="106"/>
      <c r="G549" s="10">
        <f>G550+G562</f>
        <v>3500</v>
      </c>
      <c r="H549" s="10">
        <f>H550+H562</f>
        <v>8182.1100000000006</v>
      </c>
      <c r="I549" s="106"/>
      <c r="J549" s="9">
        <f>K549+L549+M549+N549</f>
        <v>8536.7199999999993</v>
      </c>
      <c r="K549" s="105"/>
      <c r="L549" s="10">
        <f>L550+L562</f>
        <v>1210.8399999999999</v>
      </c>
      <c r="M549" s="10">
        <f>M550+M562</f>
        <v>7325.88</v>
      </c>
      <c r="N549" s="2"/>
      <c r="O549" s="9">
        <f>P549+Q549+R549+S549</f>
        <v>8536.7199999999993</v>
      </c>
      <c r="P549" s="106"/>
      <c r="Q549" s="10">
        <f>Q550+Q562</f>
        <v>1210.8399999999999</v>
      </c>
      <c r="R549" s="10">
        <f>R550+R562</f>
        <v>7325.88</v>
      </c>
      <c r="S549" s="2"/>
      <c r="T549" s="106">
        <f t="shared" si="52"/>
        <v>73.07515508756552</v>
      </c>
      <c r="U549" s="123"/>
      <c r="V549" s="125"/>
      <c r="W549" s="123"/>
      <c r="Z549" s="17"/>
      <c r="AA549" s="17"/>
      <c r="AB549" s="6"/>
      <c r="AC549" s="17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</row>
    <row r="550" spans="1:41" ht="67.5" customHeight="1" outlineLevel="1" x14ac:dyDescent="0.25">
      <c r="A550" s="18" t="s">
        <v>370</v>
      </c>
      <c r="B550" s="222" t="s">
        <v>971</v>
      </c>
      <c r="C550" s="223"/>
      <c r="D550" s="13"/>
      <c r="E550" s="35">
        <f>F550+G550+H550+I550</f>
        <v>11682.11</v>
      </c>
      <c r="F550" s="96"/>
      <c r="G550" s="36">
        <f>G559+G560+G561+G555</f>
        <v>3500</v>
      </c>
      <c r="H550" s="36">
        <f>H559+H560+H561+H555+H551</f>
        <v>8182.1100000000006</v>
      </c>
      <c r="I550" s="96"/>
      <c r="J550" s="35">
        <f>K550+L550+M550+N550</f>
        <v>8536.7199999999993</v>
      </c>
      <c r="K550" s="96"/>
      <c r="L550" s="36">
        <f>L559+L560+L561+L555</f>
        <v>1210.8399999999999</v>
      </c>
      <c r="M550" s="36">
        <f>M559+M560+M561+M555+M551</f>
        <v>7325.88</v>
      </c>
      <c r="N550" s="18"/>
      <c r="O550" s="35">
        <f>P550+Q550+R550+S550</f>
        <v>8536.7199999999993</v>
      </c>
      <c r="P550" s="96"/>
      <c r="Q550" s="36">
        <f>Q559+Q560+Q561+Q555</f>
        <v>1210.8399999999999</v>
      </c>
      <c r="R550" s="36">
        <f>R559+R560+R561+R555+R551</f>
        <v>7325.88</v>
      </c>
      <c r="S550" s="18"/>
      <c r="T550" s="96">
        <f t="shared" si="52"/>
        <v>73.07515508756552</v>
      </c>
      <c r="U550" s="123"/>
      <c r="V550" s="125"/>
      <c r="W550" s="123"/>
      <c r="Z550" s="6"/>
      <c r="AA550" s="6"/>
      <c r="AB550" s="6"/>
      <c r="AC550" s="17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</row>
    <row r="551" spans="1:41" ht="39.75" customHeight="1" outlineLevel="2" x14ac:dyDescent="0.25">
      <c r="A551" s="19" t="s">
        <v>132</v>
      </c>
      <c r="B551" s="240" t="s">
        <v>972</v>
      </c>
      <c r="C551" s="241"/>
      <c r="D551" s="14"/>
      <c r="E551" s="37">
        <f t="shared" ref="E551:E562" si="63">F551+G551+H551+I551</f>
        <v>6805</v>
      </c>
      <c r="F551" s="11"/>
      <c r="G551" s="11"/>
      <c r="H551" s="114">
        <f>SUM(H552:H554)</f>
        <v>6805</v>
      </c>
      <c r="I551" s="11"/>
      <c r="J551" s="37">
        <f t="shared" ref="J551:J562" si="64">K551+L551+M551+N551</f>
        <v>6605</v>
      </c>
      <c r="K551" s="11"/>
      <c r="L551" s="11"/>
      <c r="M551" s="114">
        <f>SUM(M552:M554)</f>
        <v>6605</v>
      </c>
      <c r="N551" s="111"/>
      <c r="O551" s="37">
        <f t="shared" ref="O551:O562" si="65">P551+Q551+R551+S551</f>
        <v>6605</v>
      </c>
      <c r="P551" s="11"/>
      <c r="Q551" s="11"/>
      <c r="R551" s="114">
        <f>SUM(R552:R554)</f>
        <v>6605</v>
      </c>
      <c r="S551" s="111"/>
      <c r="T551" s="11">
        <f t="shared" si="52"/>
        <v>97.060984570168998</v>
      </c>
      <c r="U551" s="123"/>
      <c r="V551" s="125"/>
      <c r="W551" s="123"/>
      <c r="Z551" s="17"/>
      <c r="AA551" s="6"/>
      <c r="AB551" s="6"/>
      <c r="AC551" s="17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</row>
    <row r="552" spans="1:41" s="113" customFormat="1" ht="25.5" outlineLevel="3" x14ac:dyDescent="0.25">
      <c r="A552" s="143" t="s">
        <v>983</v>
      </c>
      <c r="B552" s="143"/>
      <c r="C552" s="148" t="s">
        <v>978</v>
      </c>
      <c r="D552" s="148"/>
      <c r="E552" s="38">
        <f t="shared" si="63"/>
        <v>6000</v>
      </c>
      <c r="F552" s="24"/>
      <c r="G552" s="24"/>
      <c r="H552" s="24">
        <v>6000</v>
      </c>
      <c r="I552" s="24"/>
      <c r="J552" s="38">
        <f t="shared" si="64"/>
        <v>6000</v>
      </c>
      <c r="K552" s="24"/>
      <c r="L552" s="24"/>
      <c r="M552" s="122">
        <v>6000</v>
      </c>
      <c r="N552" s="25"/>
      <c r="O552" s="38">
        <f t="shared" si="65"/>
        <v>6000</v>
      </c>
      <c r="P552" s="24"/>
      <c r="Q552" s="24"/>
      <c r="R552" s="24">
        <v>6000</v>
      </c>
      <c r="S552" s="25"/>
      <c r="T552" s="24">
        <f t="shared" si="52"/>
        <v>100</v>
      </c>
      <c r="U552" s="133"/>
      <c r="V552" s="134"/>
      <c r="W552" s="133"/>
      <c r="Z552" s="213"/>
      <c r="AA552" s="212"/>
      <c r="AB552" s="212"/>
      <c r="AC552" s="213"/>
      <c r="AD552" s="212"/>
      <c r="AE552" s="212"/>
      <c r="AF552" s="212"/>
      <c r="AG552" s="212"/>
      <c r="AH552" s="212"/>
      <c r="AI552" s="212"/>
      <c r="AJ552" s="212"/>
      <c r="AK552" s="212"/>
      <c r="AL552" s="212"/>
      <c r="AM552" s="212"/>
      <c r="AN552" s="212"/>
      <c r="AO552" s="212"/>
    </row>
    <row r="553" spans="1:41" s="113" customFormat="1" ht="39.75" customHeight="1" outlineLevel="3" x14ac:dyDescent="0.25">
      <c r="A553" s="143" t="s">
        <v>984</v>
      </c>
      <c r="B553" s="143"/>
      <c r="C553" s="148" t="s">
        <v>979</v>
      </c>
      <c r="D553" s="148"/>
      <c r="E553" s="38">
        <f t="shared" si="63"/>
        <v>605</v>
      </c>
      <c r="F553" s="24"/>
      <c r="G553" s="24"/>
      <c r="H553" s="24">
        <v>605</v>
      </c>
      <c r="I553" s="24"/>
      <c r="J553" s="38">
        <f t="shared" si="64"/>
        <v>605</v>
      </c>
      <c r="K553" s="24"/>
      <c r="L553" s="24"/>
      <c r="M553" s="122">
        <v>605</v>
      </c>
      <c r="N553" s="25"/>
      <c r="O553" s="38">
        <f t="shared" si="65"/>
        <v>605</v>
      </c>
      <c r="P553" s="24"/>
      <c r="Q553" s="24"/>
      <c r="R553" s="24">
        <v>605</v>
      </c>
      <c r="S553" s="25"/>
      <c r="T553" s="24">
        <f t="shared" si="52"/>
        <v>100</v>
      </c>
      <c r="U553" s="133"/>
      <c r="V553" s="134"/>
      <c r="W553" s="133"/>
      <c r="Z553" s="213"/>
      <c r="AA553" s="212"/>
      <c r="AB553" s="212"/>
      <c r="AC553" s="213"/>
      <c r="AD553" s="212"/>
      <c r="AE553" s="212"/>
      <c r="AF553" s="212"/>
      <c r="AG553" s="212"/>
      <c r="AH553" s="212"/>
      <c r="AI553" s="212"/>
      <c r="AJ553" s="212"/>
      <c r="AK553" s="212"/>
      <c r="AL553" s="212"/>
      <c r="AM553" s="212"/>
      <c r="AN553" s="212"/>
      <c r="AO553" s="212"/>
    </row>
    <row r="554" spans="1:41" s="113" customFormat="1" ht="25.5" outlineLevel="3" x14ac:dyDescent="0.25">
      <c r="A554" s="143" t="s">
        <v>985</v>
      </c>
      <c r="B554" s="143"/>
      <c r="C554" s="148" t="s">
        <v>980</v>
      </c>
      <c r="D554" s="148"/>
      <c r="E554" s="38">
        <f t="shared" si="63"/>
        <v>200</v>
      </c>
      <c r="F554" s="24"/>
      <c r="G554" s="24"/>
      <c r="H554" s="24">
        <v>200</v>
      </c>
      <c r="I554" s="24"/>
      <c r="J554" s="38">
        <f t="shared" si="64"/>
        <v>0</v>
      </c>
      <c r="K554" s="24"/>
      <c r="L554" s="24"/>
      <c r="M554" s="122">
        <v>0</v>
      </c>
      <c r="N554" s="25"/>
      <c r="O554" s="38">
        <f t="shared" si="65"/>
        <v>0</v>
      </c>
      <c r="P554" s="24"/>
      <c r="Q554" s="24"/>
      <c r="R554" s="24">
        <v>0</v>
      </c>
      <c r="S554" s="25"/>
      <c r="T554" s="24">
        <f t="shared" si="52"/>
        <v>0</v>
      </c>
      <c r="U554" s="133"/>
      <c r="V554" s="134"/>
      <c r="W554" s="133"/>
      <c r="Z554" s="213"/>
      <c r="AA554" s="212"/>
      <c r="AB554" s="212"/>
      <c r="AC554" s="213"/>
      <c r="AD554" s="212"/>
      <c r="AE554" s="212"/>
      <c r="AF554" s="212"/>
      <c r="AG554" s="212"/>
      <c r="AH554" s="212"/>
      <c r="AI554" s="212"/>
      <c r="AJ554" s="212"/>
      <c r="AK554" s="212"/>
      <c r="AL554" s="212"/>
      <c r="AM554" s="212"/>
      <c r="AN554" s="212"/>
      <c r="AO554" s="212"/>
    </row>
    <row r="555" spans="1:41" outlineLevel="2" x14ac:dyDescent="0.25">
      <c r="A555" s="143" t="s">
        <v>371</v>
      </c>
      <c r="B555" s="258" t="s">
        <v>973</v>
      </c>
      <c r="C555" s="259"/>
      <c r="D555" s="148"/>
      <c r="E555" s="37">
        <f t="shared" si="63"/>
        <v>1000</v>
      </c>
      <c r="F555" s="24"/>
      <c r="G555" s="24"/>
      <c r="H555" s="181">
        <f>SUM(H556:H558)</f>
        <v>1000</v>
      </c>
      <c r="I555" s="24"/>
      <c r="J555" s="37">
        <f>K555+L555+M555+N555</f>
        <v>546.04999999999995</v>
      </c>
      <c r="K555" s="24"/>
      <c r="L555" s="24"/>
      <c r="M555" s="181">
        <f>SUM(M556:M558)</f>
        <v>546.04999999999995</v>
      </c>
      <c r="N555" s="25"/>
      <c r="O555" s="37">
        <f t="shared" si="65"/>
        <v>546.04999999999995</v>
      </c>
      <c r="P555" s="24"/>
      <c r="Q555" s="24"/>
      <c r="R555" s="181">
        <f>SUM(R556:R558)</f>
        <v>546.04999999999995</v>
      </c>
      <c r="S555" s="25"/>
      <c r="T555" s="11">
        <f t="shared" si="52"/>
        <v>54.60499999999999</v>
      </c>
      <c r="U555" s="123"/>
      <c r="V555" s="125"/>
      <c r="W555" s="123"/>
      <c r="Z555" s="17"/>
      <c r="AA555" s="6"/>
      <c r="AB555" s="6"/>
      <c r="AC555" s="17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</row>
    <row r="556" spans="1:41" s="113" customFormat="1" ht="25.5" outlineLevel="3" x14ac:dyDescent="0.25">
      <c r="A556" s="143" t="s">
        <v>372</v>
      </c>
      <c r="B556" s="143"/>
      <c r="C556" s="148" t="s">
        <v>981</v>
      </c>
      <c r="D556" s="148"/>
      <c r="E556" s="38">
        <f t="shared" si="63"/>
        <v>650</v>
      </c>
      <c r="F556" s="24"/>
      <c r="G556" s="24"/>
      <c r="H556" s="24">
        <v>650</v>
      </c>
      <c r="I556" s="24"/>
      <c r="J556" s="38">
        <f t="shared" si="64"/>
        <v>238.36</v>
      </c>
      <c r="K556" s="24"/>
      <c r="L556" s="24"/>
      <c r="M556" s="24">
        <v>238.36</v>
      </c>
      <c r="N556" s="25"/>
      <c r="O556" s="38">
        <f t="shared" si="65"/>
        <v>238.36</v>
      </c>
      <c r="P556" s="24"/>
      <c r="Q556" s="24"/>
      <c r="R556" s="24">
        <v>238.36</v>
      </c>
      <c r="S556" s="25"/>
      <c r="T556" s="24">
        <f t="shared" si="52"/>
        <v>36.670769230769231</v>
      </c>
      <c r="U556" s="133"/>
      <c r="V556" s="134"/>
      <c r="W556" s="133"/>
      <c r="Z556" s="213"/>
      <c r="AA556" s="212"/>
      <c r="AB556" s="212"/>
      <c r="AC556" s="213"/>
      <c r="AD556" s="212"/>
      <c r="AE556" s="212"/>
      <c r="AF556" s="212"/>
      <c r="AG556" s="212"/>
      <c r="AH556" s="212"/>
      <c r="AI556" s="212"/>
      <c r="AJ556" s="212"/>
      <c r="AK556" s="212"/>
      <c r="AL556" s="212"/>
      <c r="AM556" s="212"/>
      <c r="AN556" s="212"/>
      <c r="AO556" s="212"/>
    </row>
    <row r="557" spans="1:41" s="113" customFormat="1" ht="25.5" outlineLevel="3" x14ac:dyDescent="0.25">
      <c r="A557" s="143" t="s">
        <v>986</v>
      </c>
      <c r="B557" s="143"/>
      <c r="C557" s="148" t="s">
        <v>982</v>
      </c>
      <c r="D557" s="148"/>
      <c r="E557" s="38">
        <f t="shared" si="63"/>
        <v>275</v>
      </c>
      <c r="F557" s="24"/>
      <c r="G557" s="24"/>
      <c r="H557" s="24">
        <v>275</v>
      </c>
      <c r="I557" s="24"/>
      <c r="J557" s="38">
        <f t="shared" si="64"/>
        <v>234.81</v>
      </c>
      <c r="K557" s="24"/>
      <c r="L557" s="24"/>
      <c r="M557" s="24">
        <v>234.81</v>
      </c>
      <c r="N557" s="25"/>
      <c r="O557" s="38">
        <f t="shared" si="65"/>
        <v>234.81</v>
      </c>
      <c r="P557" s="24"/>
      <c r="Q557" s="24"/>
      <c r="R557" s="24">
        <v>234.81</v>
      </c>
      <c r="S557" s="25"/>
      <c r="T557" s="24">
        <f t="shared" si="52"/>
        <v>85.385454545454536</v>
      </c>
      <c r="U557" s="133"/>
      <c r="V557" s="134"/>
      <c r="W557" s="133"/>
      <c r="Z557" s="213"/>
      <c r="AA557" s="212"/>
      <c r="AB557" s="212"/>
      <c r="AC557" s="213"/>
      <c r="AD557" s="212"/>
      <c r="AE557" s="212"/>
      <c r="AF557" s="212"/>
      <c r="AG557" s="212"/>
      <c r="AH557" s="212"/>
      <c r="AI557" s="212"/>
      <c r="AJ557" s="212"/>
      <c r="AK557" s="212"/>
      <c r="AL557" s="212"/>
      <c r="AM557" s="212"/>
      <c r="AN557" s="212"/>
      <c r="AO557" s="212"/>
    </row>
    <row r="558" spans="1:41" s="113" customFormat="1" ht="29.25" customHeight="1" outlineLevel="3" x14ac:dyDescent="0.25">
      <c r="A558" s="143" t="s">
        <v>987</v>
      </c>
      <c r="B558" s="143"/>
      <c r="C558" s="148" t="s">
        <v>999</v>
      </c>
      <c r="D558" s="148"/>
      <c r="E558" s="38">
        <f t="shared" si="63"/>
        <v>75</v>
      </c>
      <c r="F558" s="24"/>
      <c r="G558" s="24"/>
      <c r="H558" s="24">
        <v>75</v>
      </c>
      <c r="I558" s="24"/>
      <c r="J558" s="38">
        <f t="shared" si="64"/>
        <v>72.88</v>
      </c>
      <c r="K558" s="24"/>
      <c r="L558" s="24"/>
      <c r="M558" s="24">
        <v>72.88</v>
      </c>
      <c r="N558" s="25"/>
      <c r="O558" s="38">
        <f t="shared" si="65"/>
        <v>72.88</v>
      </c>
      <c r="P558" s="24"/>
      <c r="Q558" s="24"/>
      <c r="R558" s="24">
        <v>72.88</v>
      </c>
      <c r="S558" s="25"/>
      <c r="T558" s="24">
        <f t="shared" si="52"/>
        <v>97.173333333333318</v>
      </c>
      <c r="U558" s="133"/>
      <c r="V558" s="134"/>
      <c r="W558" s="133"/>
      <c r="Z558" s="213"/>
      <c r="AA558" s="212"/>
      <c r="AB558" s="212"/>
      <c r="AC558" s="213"/>
      <c r="AD558" s="212"/>
      <c r="AE558" s="212"/>
      <c r="AF558" s="212"/>
      <c r="AG558" s="212"/>
      <c r="AH558" s="212"/>
      <c r="AI558" s="212"/>
      <c r="AJ558" s="212"/>
      <c r="AK558" s="212"/>
      <c r="AL558" s="212"/>
      <c r="AM558" s="212"/>
      <c r="AN558" s="212"/>
      <c r="AO558" s="212"/>
    </row>
    <row r="559" spans="1:41" ht="42.75" customHeight="1" outlineLevel="2" x14ac:dyDescent="0.25">
      <c r="A559" s="19" t="s">
        <v>373</v>
      </c>
      <c r="B559" s="258" t="s">
        <v>974</v>
      </c>
      <c r="C559" s="259"/>
      <c r="D559" s="14"/>
      <c r="E559" s="37">
        <f t="shared" si="63"/>
        <v>3500</v>
      </c>
      <c r="F559" s="11"/>
      <c r="G559" s="11">
        <v>3500</v>
      </c>
      <c r="H559" s="11"/>
      <c r="I559" s="11"/>
      <c r="J559" s="37">
        <f t="shared" si="64"/>
        <v>1210.8399999999999</v>
      </c>
      <c r="K559" s="11"/>
      <c r="L559" s="11">
        <v>1210.8399999999999</v>
      </c>
      <c r="M559" s="11"/>
      <c r="N559" s="111"/>
      <c r="O559" s="37">
        <f t="shared" si="65"/>
        <v>1210.8399999999999</v>
      </c>
      <c r="P559" s="11"/>
      <c r="Q559" s="11">
        <v>1210.8399999999999</v>
      </c>
      <c r="R559" s="11"/>
      <c r="S559" s="111"/>
      <c r="T559" s="11">
        <f t="shared" si="52"/>
        <v>34.59542857142857</v>
      </c>
      <c r="U559" s="123"/>
      <c r="V559" s="125"/>
      <c r="W559" s="123"/>
      <c r="Z559" s="17"/>
      <c r="AA559" s="6"/>
      <c r="AB559" s="6"/>
      <c r="AC559" s="17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</row>
    <row r="560" spans="1:41" s="183" customFormat="1" ht="43.5" customHeight="1" outlineLevel="2" x14ac:dyDescent="0.25">
      <c r="A560" s="19" t="s">
        <v>374</v>
      </c>
      <c r="B560" s="258" t="s">
        <v>975</v>
      </c>
      <c r="C560" s="259"/>
      <c r="D560" s="14"/>
      <c r="E560" s="37">
        <f t="shared" si="63"/>
        <v>37.85</v>
      </c>
      <c r="F560" s="11"/>
      <c r="G560" s="11"/>
      <c r="H560" s="11">
        <v>37.85</v>
      </c>
      <c r="I560" s="11"/>
      <c r="J560" s="37">
        <f t="shared" si="64"/>
        <v>37.85</v>
      </c>
      <c r="K560" s="11"/>
      <c r="L560" s="11"/>
      <c r="M560" s="11">
        <v>37.85</v>
      </c>
      <c r="N560" s="11"/>
      <c r="O560" s="37">
        <f t="shared" si="65"/>
        <v>37.85</v>
      </c>
      <c r="P560" s="11"/>
      <c r="Q560" s="11"/>
      <c r="R560" s="11">
        <v>37.85</v>
      </c>
      <c r="S560" s="26"/>
      <c r="T560" s="11">
        <f t="shared" si="52"/>
        <v>100</v>
      </c>
      <c r="U560" s="123"/>
      <c r="V560" s="125"/>
      <c r="W560" s="123"/>
      <c r="Z560" s="214"/>
      <c r="AA560" s="215"/>
      <c r="AB560" s="215"/>
      <c r="AC560" s="214"/>
      <c r="AD560" s="215"/>
      <c r="AE560" s="215"/>
      <c r="AF560" s="215"/>
      <c r="AG560" s="215"/>
      <c r="AH560" s="215"/>
      <c r="AI560" s="215"/>
      <c r="AJ560" s="215"/>
      <c r="AK560" s="215"/>
      <c r="AL560" s="215"/>
      <c r="AM560" s="215"/>
      <c r="AN560" s="215"/>
      <c r="AO560" s="215"/>
    </row>
    <row r="561" spans="1:41" ht="23.25" customHeight="1" outlineLevel="2" x14ac:dyDescent="0.25">
      <c r="A561" s="19" t="s">
        <v>375</v>
      </c>
      <c r="B561" s="248" t="s">
        <v>127</v>
      </c>
      <c r="C561" s="249"/>
      <c r="D561" s="14"/>
      <c r="E561" s="37">
        <f t="shared" si="63"/>
        <v>339.26</v>
      </c>
      <c r="F561" s="11"/>
      <c r="G561" s="11"/>
      <c r="H561" s="11">
        <v>339.26</v>
      </c>
      <c r="I561" s="11"/>
      <c r="J561" s="37">
        <f t="shared" si="64"/>
        <v>136.97999999999999</v>
      </c>
      <c r="K561" s="11"/>
      <c r="L561" s="11"/>
      <c r="M561" s="11">
        <v>136.97999999999999</v>
      </c>
      <c r="N561" s="11"/>
      <c r="O561" s="37">
        <f t="shared" si="65"/>
        <v>136.97999999999999</v>
      </c>
      <c r="P561" s="11"/>
      <c r="Q561" s="11"/>
      <c r="R561" s="11">
        <v>136.97999999999999</v>
      </c>
      <c r="S561" s="26"/>
      <c r="T561" s="11">
        <f t="shared" si="52"/>
        <v>40.376112715911098</v>
      </c>
      <c r="U561" s="123"/>
      <c r="V561" s="125"/>
      <c r="W561" s="123"/>
      <c r="Z561" s="17"/>
      <c r="AA561" s="6"/>
      <c r="AB561" s="6"/>
      <c r="AC561" s="17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</row>
    <row r="562" spans="1:41" s="112" customFormat="1" ht="68.25" customHeight="1" outlineLevel="1" x14ac:dyDescent="0.25">
      <c r="A562" s="29" t="s">
        <v>977</v>
      </c>
      <c r="B562" s="302" t="s">
        <v>976</v>
      </c>
      <c r="C562" s="303"/>
      <c r="D562" s="13"/>
      <c r="E562" s="35">
        <f t="shared" si="63"/>
        <v>0</v>
      </c>
      <c r="F562" s="96"/>
      <c r="G562" s="96"/>
      <c r="H562" s="36">
        <f>H563</f>
        <v>0</v>
      </c>
      <c r="I562" s="96"/>
      <c r="J562" s="35">
        <f t="shared" si="64"/>
        <v>0</v>
      </c>
      <c r="K562" s="96"/>
      <c r="L562" s="96"/>
      <c r="M562" s="36">
        <f>M563</f>
        <v>0</v>
      </c>
      <c r="N562" s="96"/>
      <c r="O562" s="35">
        <f t="shared" si="65"/>
        <v>0</v>
      </c>
      <c r="P562" s="96"/>
      <c r="Q562" s="96"/>
      <c r="R562" s="36">
        <f>R563</f>
        <v>0</v>
      </c>
      <c r="S562" s="109"/>
      <c r="T562" s="96" t="s">
        <v>1010</v>
      </c>
      <c r="U562" s="135"/>
      <c r="V562" s="136"/>
      <c r="W562" s="135"/>
      <c r="Z562" s="211"/>
      <c r="AA562" s="210"/>
      <c r="AB562" s="210"/>
      <c r="AC562" s="211"/>
      <c r="AD562" s="210"/>
      <c r="AE562" s="210"/>
      <c r="AF562" s="210"/>
      <c r="AG562" s="210"/>
      <c r="AH562" s="210"/>
      <c r="AI562" s="210"/>
      <c r="AJ562" s="210"/>
      <c r="AK562" s="210"/>
      <c r="AL562" s="210"/>
      <c r="AM562" s="210"/>
      <c r="AN562" s="210"/>
      <c r="AO562" s="210"/>
    </row>
    <row r="563" spans="1:41" ht="31.5" customHeight="1" outlineLevel="2" x14ac:dyDescent="0.25">
      <c r="A563" s="19" t="s">
        <v>134</v>
      </c>
      <c r="B563" s="258" t="s">
        <v>135</v>
      </c>
      <c r="C563" s="259"/>
      <c r="D563" s="14"/>
      <c r="E563" s="37">
        <v>0</v>
      </c>
      <c r="F563" s="11"/>
      <c r="G563" s="11"/>
      <c r="H563" s="11">
        <v>0</v>
      </c>
      <c r="I563" s="11"/>
      <c r="J563" s="37">
        <v>0</v>
      </c>
      <c r="K563" s="11"/>
      <c r="L563" s="11"/>
      <c r="M563" s="11">
        <v>0</v>
      </c>
      <c r="N563" s="11"/>
      <c r="O563" s="37">
        <v>0</v>
      </c>
      <c r="P563" s="11"/>
      <c r="Q563" s="11"/>
      <c r="R563" s="11">
        <v>0</v>
      </c>
      <c r="S563" s="26"/>
      <c r="T563" s="11" t="s">
        <v>1010</v>
      </c>
      <c r="U563" s="123"/>
      <c r="V563" s="125"/>
      <c r="W563" s="123"/>
      <c r="Z563" s="6"/>
      <c r="AA563" s="6"/>
      <c r="AB563" s="6"/>
      <c r="AC563" s="17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</row>
    <row r="564" spans="1:41" x14ac:dyDescent="0.25">
      <c r="A564" s="4"/>
      <c r="B564" s="147"/>
      <c r="C564" s="3" t="s">
        <v>32</v>
      </c>
      <c r="D564" s="4"/>
      <c r="E564" s="36">
        <f>SUM(F564:I564)</f>
        <v>1961950.96</v>
      </c>
      <c r="F564" s="36">
        <f>F7+F21+F33+F45+F69+F154+F194+F489+F494+F533+F549</f>
        <v>1373.78</v>
      </c>
      <c r="G564" s="36">
        <f>G7+G21+G33+G45+G69+G154+G194+G489+G494+G533+G549</f>
        <v>1004356.51</v>
      </c>
      <c r="H564" s="36">
        <f>H7+H21+H33+H45+H69+H154+H194+H489+H494+H533+H549</f>
        <v>904221.04</v>
      </c>
      <c r="I564" s="36">
        <f>I7+I21+I33+I45+I69+I154+I194+I489+I494+I533+I549</f>
        <v>51999.630000000005</v>
      </c>
      <c r="J564" s="36">
        <f>SUM(K564:N564)</f>
        <v>1452810.79</v>
      </c>
      <c r="K564" s="36">
        <f>K7+K21+K33+K45+K69+K154+K194+K489+K494+K533+K549</f>
        <v>1157.45</v>
      </c>
      <c r="L564" s="36">
        <f>L7+L21+L33+L45+L69+L154+L194+L489+L494+L533+L549</f>
        <v>792076.81</v>
      </c>
      <c r="M564" s="36">
        <f>M7+M21+M33+M45+M69+M154+M194+M489+M494+M533+M549</f>
        <v>659511.39000000013</v>
      </c>
      <c r="N564" s="36">
        <f>N7+N21+N33+N45+N69+N154+N194+N489+N494+N533+N549</f>
        <v>65.14</v>
      </c>
      <c r="O564" s="36">
        <f>SUM(P564:S564)</f>
        <v>1452676.6199999999</v>
      </c>
      <c r="P564" s="36">
        <f>P7+P21+P33+P45+P69+P154+P194+P489+P494+P533+P549</f>
        <v>1157.45</v>
      </c>
      <c r="Q564" s="36">
        <f>Q7+Q21+Q33+Q45+Q69+Q154+Q194+Q489+Q494+Q533+Q549</f>
        <v>792076.81</v>
      </c>
      <c r="R564" s="36">
        <f>R7+R21+R33+R45+R69+R154+R194+R489+R494+R533+R549</f>
        <v>659377.22000000009</v>
      </c>
      <c r="S564" s="36">
        <f>S7+S21+S33+S45+S69+S154+S194+S489+S494+S533+S549</f>
        <v>65.14</v>
      </c>
      <c r="T564" s="11">
        <f>O564/E564*100</f>
        <v>74.042453130428896</v>
      </c>
      <c r="U564" s="125"/>
      <c r="V564" s="125"/>
      <c r="W564" s="123"/>
      <c r="Z564" s="6"/>
      <c r="AA564" s="17"/>
      <c r="AB564" s="6"/>
      <c r="AC564" s="17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</row>
    <row r="565" spans="1:41" x14ac:dyDescent="0.25"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</row>
    <row r="566" spans="1:41" x14ac:dyDescent="0.25">
      <c r="F566" s="17"/>
      <c r="J566" s="7"/>
      <c r="K566" s="7"/>
      <c r="L566" s="7"/>
      <c r="M566" s="7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</row>
    <row r="567" spans="1:41" x14ac:dyDescent="0.25"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</row>
    <row r="568" spans="1:41" x14ac:dyDescent="0.25"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</row>
    <row r="569" spans="1:41" x14ac:dyDescent="0.25"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</row>
    <row r="570" spans="1:41" x14ac:dyDescent="0.25"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</row>
    <row r="571" spans="1:41" x14ac:dyDescent="0.25"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</row>
    <row r="578" spans="13:13" x14ac:dyDescent="0.25">
      <c r="M578" s="6" t="s">
        <v>1045</v>
      </c>
    </row>
  </sheetData>
  <sheetProtection formatCells="0" formatColumns="0" formatRows="0" insertRows="0" deleteRows="0" selectLockedCells="1"/>
  <mergeCells count="307">
    <mergeCell ref="B561:C561"/>
    <mergeCell ref="B562:C562"/>
    <mergeCell ref="B563:C563"/>
    <mergeCell ref="B533:C533"/>
    <mergeCell ref="B534:C534"/>
    <mergeCell ref="B542:C542"/>
    <mergeCell ref="B549:C549"/>
    <mergeCell ref="B550:C550"/>
    <mergeCell ref="B551:C551"/>
    <mergeCell ref="B555:C555"/>
    <mergeCell ref="B559:C559"/>
    <mergeCell ref="B560:C560"/>
    <mergeCell ref="B489:C489"/>
    <mergeCell ref="B490:C490"/>
    <mergeCell ref="B495:C495"/>
    <mergeCell ref="B496:C496"/>
    <mergeCell ref="B494:C494"/>
    <mergeCell ref="B500:C500"/>
    <mergeCell ref="B501:C501"/>
    <mergeCell ref="B502:C502"/>
    <mergeCell ref="B525:C525"/>
    <mergeCell ref="O4:S4"/>
    <mergeCell ref="O5:S5"/>
    <mergeCell ref="T4:T6"/>
    <mergeCell ref="A1:T1"/>
    <mergeCell ref="A2:T2"/>
    <mergeCell ref="A4:A6"/>
    <mergeCell ref="D4:D6"/>
    <mergeCell ref="E4:I4"/>
    <mergeCell ref="E5:I5"/>
    <mergeCell ref="J4:N4"/>
    <mergeCell ref="J5:N5"/>
    <mergeCell ref="B21:C21"/>
    <mergeCell ref="B22:C22"/>
    <mergeCell ref="B23:C23"/>
    <mergeCell ref="B28:C28"/>
    <mergeCell ref="B29:C29"/>
    <mergeCell ref="B7:C7"/>
    <mergeCell ref="B4:C6"/>
    <mergeCell ref="B8:C8"/>
    <mergeCell ref="B18:C18"/>
    <mergeCell ref="B20:C20"/>
    <mergeCell ref="B41:C41"/>
    <mergeCell ref="B42:C42"/>
    <mergeCell ref="B43:C43"/>
    <mergeCell ref="B44:C44"/>
    <mergeCell ref="B31:C31"/>
    <mergeCell ref="B33:C33"/>
    <mergeCell ref="B34:C34"/>
    <mergeCell ref="B35:C35"/>
    <mergeCell ref="B40:C40"/>
    <mergeCell ref="B53:C53"/>
    <mergeCell ref="B54:C54"/>
    <mergeCell ref="B55:C55"/>
    <mergeCell ref="B56:C56"/>
    <mergeCell ref="B57:C57"/>
    <mergeCell ref="B45:C45"/>
    <mergeCell ref="B46:C46"/>
    <mergeCell ref="B47:C47"/>
    <mergeCell ref="B51:C51"/>
    <mergeCell ref="B52:C52"/>
    <mergeCell ref="B64:C64"/>
    <mergeCell ref="B65:C65"/>
    <mergeCell ref="B66:C66"/>
    <mergeCell ref="B67:C67"/>
    <mergeCell ref="B68:C68"/>
    <mergeCell ref="B58:C58"/>
    <mergeCell ref="B59:C59"/>
    <mergeCell ref="B61:C61"/>
    <mergeCell ref="B62:C62"/>
    <mergeCell ref="B63:C63"/>
    <mergeCell ref="B60:C60"/>
    <mergeCell ref="B129:C129"/>
    <mergeCell ref="B130:C130"/>
    <mergeCell ref="B135:C135"/>
    <mergeCell ref="B138:C138"/>
    <mergeCell ref="B141:C141"/>
    <mergeCell ref="B69:C69"/>
    <mergeCell ref="B70:C70"/>
    <mergeCell ref="B71:C71"/>
    <mergeCell ref="B109:C109"/>
    <mergeCell ref="B117:C117"/>
    <mergeCell ref="B147:C147"/>
    <mergeCell ref="B148:C148"/>
    <mergeCell ref="B149:C149"/>
    <mergeCell ref="B150:C150"/>
    <mergeCell ref="B151:C151"/>
    <mergeCell ref="B142:C142"/>
    <mergeCell ref="B143:C143"/>
    <mergeCell ref="B144:C144"/>
    <mergeCell ref="B145:C145"/>
    <mergeCell ref="B146:C146"/>
    <mergeCell ref="B157:C157"/>
    <mergeCell ref="B158:C158"/>
    <mergeCell ref="B159:C159"/>
    <mergeCell ref="B160:C160"/>
    <mergeCell ref="B161:C161"/>
    <mergeCell ref="B152:C152"/>
    <mergeCell ref="B153:C153"/>
    <mergeCell ref="B154:C154"/>
    <mergeCell ref="B155:C155"/>
    <mergeCell ref="B156:C156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8:C168"/>
    <mergeCell ref="B179:C179"/>
    <mergeCell ref="B180:C180"/>
    <mergeCell ref="B181:C181"/>
    <mergeCell ref="B182:C182"/>
    <mergeCell ref="B183:C183"/>
    <mergeCell ref="B174:C174"/>
    <mergeCell ref="B175:C175"/>
    <mergeCell ref="B176:C176"/>
    <mergeCell ref="B177:C177"/>
    <mergeCell ref="B178:C178"/>
    <mergeCell ref="B192:C192"/>
    <mergeCell ref="B193:C193"/>
    <mergeCell ref="B194:C194"/>
    <mergeCell ref="B195:C195"/>
    <mergeCell ref="B196:C196"/>
    <mergeCell ref="B184:C184"/>
    <mergeCell ref="B188:C188"/>
    <mergeCell ref="B189:C189"/>
    <mergeCell ref="B190:C190"/>
    <mergeCell ref="B191:C191"/>
    <mergeCell ref="D284:D289"/>
    <mergeCell ref="B284:C284"/>
    <mergeCell ref="D277:D283"/>
    <mergeCell ref="B270:C270"/>
    <mergeCell ref="B277:C277"/>
    <mergeCell ref="D265:D269"/>
    <mergeCell ref="D270:D276"/>
    <mergeCell ref="B265:C265"/>
    <mergeCell ref="B197:C197"/>
    <mergeCell ref="B198:C198"/>
    <mergeCell ref="B199:C199"/>
    <mergeCell ref="B205:C205"/>
    <mergeCell ref="B209:C209"/>
    <mergeCell ref="D312:D316"/>
    <mergeCell ref="B312:C312"/>
    <mergeCell ref="D308:D311"/>
    <mergeCell ref="B308:C308"/>
    <mergeCell ref="D301:D307"/>
    <mergeCell ref="B301:C301"/>
    <mergeCell ref="D296:D300"/>
    <mergeCell ref="B296:C296"/>
    <mergeCell ref="D290:D295"/>
    <mergeCell ref="B290:C290"/>
    <mergeCell ref="D345:D347"/>
    <mergeCell ref="B343:C343"/>
    <mergeCell ref="D343:D344"/>
    <mergeCell ref="D340:D342"/>
    <mergeCell ref="B329:C329"/>
    <mergeCell ref="B337:C337"/>
    <mergeCell ref="B340:C340"/>
    <mergeCell ref="D329:D335"/>
    <mergeCell ref="B363:C363"/>
    <mergeCell ref="D363:D366"/>
    <mergeCell ref="B359:C359"/>
    <mergeCell ref="D359:D362"/>
    <mergeCell ref="D353:D358"/>
    <mergeCell ref="B350:C350"/>
    <mergeCell ref="B351:C351"/>
    <mergeCell ref="B352:C352"/>
    <mergeCell ref="B353:C353"/>
    <mergeCell ref="B338:C338"/>
    <mergeCell ref="D338:D339"/>
    <mergeCell ref="D324:D328"/>
    <mergeCell ref="B321:C321"/>
    <mergeCell ref="D321:D323"/>
    <mergeCell ref="B317:C317"/>
    <mergeCell ref="A199:A204"/>
    <mergeCell ref="A205:A208"/>
    <mergeCell ref="A209:A219"/>
    <mergeCell ref="A220:A227"/>
    <mergeCell ref="A228:A232"/>
    <mergeCell ref="B237:C237"/>
    <mergeCell ref="B241:C241"/>
    <mergeCell ref="B248:C248"/>
    <mergeCell ref="B257:C257"/>
    <mergeCell ref="B220:C220"/>
    <mergeCell ref="B228:C228"/>
    <mergeCell ref="B233:C233"/>
    <mergeCell ref="A290:A295"/>
    <mergeCell ref="A284:A289"/>
    <mergeCell ref="A277:A283"/>
    <mergeCell ref="A270:A276"/>
    <mergeCell ref="A265:A269"/>
    <mergeCell ref="A233:A236"/>
    <mergeCell ref="A237:A240"/>
    <mergeCell ref="D317:D320"/>
    <mergeCell ref="A241:A247"/>
    <mergeCell ref="A257:A264"/>
    <mergeCell ref="A248:A256"/>
    <mergeCell ref="A343:A344"/>
    <mergeCell ref="A340:A342"/>
    <mergeCell ref="B348:C348"/>
    <mergeCell ref="B349:C349"/>
    <mergeCell ref="A308:A311"/>
    <mergeCell ref="A301:A307"/>
    <mergeCell ref="A296:A300"/>
    <mergeCell ref="A329:A335"/>
    <mergeCell ref="A324:A328"/>
    <mergeCell ref="A321:A323"/>
    <mergeCell ref="A317:A320"/>
    <mergeCell ref="A312:A316"/>
    <mergeCell ref="B324:C324"/>
    <mergeCell ref="B345:C345"/>
    <mergeCell ref="A338:A339"/>
    <mergeCell ref="B411:C411"/>
    <mergeCell ref="B406:C406"/>
    <mergeCell ref="B395:C395"/>
    <mergeCell ref="B449:C449"/>
    <mergeCell ref="B444:C444"/>
    <mergeCell ref="B442:C442"/>
    <mergeCell ref="B439:C439"/>
    <mergeCell ref="B436:C436"/>
    <mergeCell ref="A345:A347"/>
    <mergeCell ref="A359:A362"/>
    <mergeCell ref="A353:A358"/>
    <mergeCell ref="A418:A425"/>
    <mergeCell ref="A411:A417"/>
    <mergeCell ref="A406:A410"/>
    <mergeCell ref="A395:A405"/>
    <mergeCell ref="A390:A394"/>
    <mergeCell ref="A387:A389"/>
    <mergeCell ref="A375:A386"/>
    <mergeCell ref="A370:A374"/>
    <mergeCell ref="A367:A369"/>
    <mergeCell ref="A363:A366"/>
    <mergeCell ref="A449:A451"/>
    <mergeCell ref="A444:A448"/>
    <mergeCell ref="B455:C455"/>
    <mergeCell ref="B454:C454"/>
    <mergeCell ref="B453:C453"/>
    <mergeCell ref="B452:C452"/>
    <mergeCell ref="A442:A443"/>
    <mergeCell ref="A439:A441"/>
    <mergeCell ref="A426:A433"/>
    <mergeCell ref="A436:A437"/>
    <mergeCell ref="B426:C426"/>
    <mergeCell ref="A466:A467"/>
    <mergeCell ref="A459:A465"/>
    <mergeCell ref="B483:C483"/>
    <mergeCell ref="B485:C485"/>
    <mergeCell ref="B484:C484"/>
    <mergeCell ref="B481:C481"/>
    <mergeCell ref="B482:C482"/>
    <mergeCell ref="A476:A480"/>
    <mergeCell ref="A472:A475"/>
    <mergeCell ref="A468:A471"/>
    <mergeCell ref="B476:C476"/>
    <mergeCell ref="B472:C472"/>
    <mergeCell ref="B468:C468"/>
    <mergeCell ref="B466:C466"/>
    <mergeCell ref="B459:C459"/>
    <mergeCell ref="B486:C486"/>
    <mergeCell ref="B488:C488"/>
    <mergeCell ref="B487:C487"/>
    <mergeCell ref="D199:D204"/>
    <mergeCell ref="D205:D208"/>
    <mergeCell ref="D209:D219"/>
    <mergeCell ref="D220:D227"/>
    <mergeCell ref="D228:D232"/>
    <mergeCell ref="D233:D236"/>
    <mergeCell ref="D237:D240"/>
    <mergeCell ref="D257:D264"/>
    <mergeCell ref="D248:D256"/>
    <mergeCell ref="D241:D247"/>
    <mergeCell ref="B456:C456"/>
    <mergeCell ref="B457:C457"/>
    <mergeCell ref="B458:C458"/>
    <mergeCell ref="B435:C435"/>
    <mergeCell ref="B438:C438"/>
    <mergeCell ref="B390:C390"/>
    <mergeCell ref="B387:C387"/>
    <mergeCell ref="B375:C375"/>
    <mergeCell ref="B370:C370"/>
    <mergeCell ref="B367:C367"/>
    <mergeCell ref="B418:C418"/>
    <mergeCell ref="D436:D437"/>
    <mergeCell ref="D426:D433"/>
    <mergeCell ref="D387:D389"/>
    <mergeCell ref="D375:D386"/>
    <mergeCell ref="D370:D374"/>
    <mergeCell ref="D367:D369"/>
    <mergeCell ref="D418:D425"/>
    <mergeCell ref="D411:D417"/>
    <mergeCell ref="D406:D410"/>
    <mergeCell ref="D395:D405"/>
    <mergeCell ref="D390:D394"/>
    <mergeCell ref="D449:D451"/>
    <mergeCell ref="D476:D480"/>
    <mergeCell ref="D472:D475"/>
    <mergeCell ref="D468:D471"/>
    <mergeCell ref="D466:D467"/>
    <mergeCell ref="D459:D465"/>
    <mergeCell ref="D442:D443"/>
    <mergeCell ref="D439:D441"/>
    <mergeCell ref="D444:D448"/>
  </mergeCells>
  <pageMargins left="0" right="0" top="0.3543307086614173" bottom="0.59055118110236215" header="0.31496062992125984" footer="0.31496062992125984"/>
  <pageSetup paperSize="9" scale="51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topLeftCell="A139" workbookViewId="0">
      <selection activeCell="C158" sqref="C158"/>
    </sheetView>
  </sheetViews>
  <sheetFormatPr defaultRowHeight="15" x14ac:dyDescent="0.25"/>
  <cols>
    <col min="1" max="1" width="4.28515625" customWidth="1"/>
    <col min="2" max="2" width="92.140625" customWidth="1"/>
    <col min="3" max="3" width="14.42578125" customWidth="1"/>
    <col min="4" max="4" width="21.5703125" customWidth="1"/>
    <col min="5" max="5" width="12.28515625" customWidth="1"/>
    <col min="6" max="6" width="14.7109375" customWidth="1"/>
    <col min="7" max="7" width="50.85546875" customWidth="1"/>
  </cols>
  <sheetData>
    <row r="1" spans="1:7" ht="15.75" x14ac:dyDescent="0.25">
      <c r="A1" s="326" t="s">
        <v>376</v>
      </c>
      <c r="B1" s="326"/>
      <c r="C1" s="326"/>
      <c r="D1" s="326"/>
      <c r="E1" s="326"/>
      <c r="F1" s="326"/>
      <c r="G1" s="326"/>
    </row>
    <row r="3" spans="1:7" ht="15.75" x14ac:dyDescent="0.25">
      <c r="A3" s="310" t="s">
        <v>0</v>
      </c>
      <c r="B3" s="310" t="s">
        <v>159</v>
      </c>
      <c r="C3" s="310" t="s">
        <v>160</v>
      </c>
      <c r="D3" s="313" t="s">
        <v>161</v>
      </c>
      <c r="E3" s="314"/>
      <c r="F3" s="315"/>
      <c r="G3" s="310" t="s">
        <v>162</v>
      </c>
    </row>
    <row r="4" spans="1:7" ht="21.75" customHeight="1" x14ac:dyDescent="0.25">
      <c r="A4" s="311"/>
      <c r="B4" s="311"/>
      <c r="C4" s="311"/>
      <c r="D4" s="310" t="s">
        <v>163</v>
      </c>
      <c r="E4" s="316" t="s">
        <v>164</v>
      </c>
      <c r="F4" s="316"/>
      <c r="G4" s="311"/>
    </row>
    <row r="5" spans="1:7" ht="28.5" customHeight="1" x14ac:dyDescent="0.25">
      <c r="A5" s="312"/>
      <c r="B5" s="312"/>
      <c r="C5" s="312"/>
      <c r="D5" s="312"/>
      <c r="E5" s="43" t="s">
        <v>165</v>
      </c>
      <c r="F5" s="43" t="s">
        <v>166</v>
      </c>
      <c r="G5" s="312"/>
    </row>
    <row r="6" spans="1:7" ht="21.75" customHeight="1" x14ac:dyDescent="0.25">
      <c r="A6" s="317" t="s">
        <v>13</v>
      </c>
      <c r="B6" s="317"/>
      <c r="C6" s="317"/>
      <c r="D6" s="317"/>
      <c r="E6" s="317"/>
      <c r="F6" s="317"/>
      <c r="G6" s="317"/>
    </row>
    <row r="7" spans="1:7" ht="16.5" customHeight="1" x14ac:dyDescent="0.25">
      <c r="A7" s="44">
        <v>1</v>
      </c>
      <c r="B7" s="44" t="s">
        <v>167</v>
      </c>
      <c r="C7" s="58" t="s">
        <v>168</v>
      </c>
      <c r="D7" s="58">
        <v>38.5</v>
      </c>
      <c r="E7" s="58">
        <v>38.5</v>
      </c>
      <c r="F7" s="58">
        <v>38.5</v>
      </c>
      <c r="G7" s="44"/>
    </row>
    <row r="8" spans="1:7" ht="30" customHeight="1" x14ac:dyDescent="0.25">
      <c r="A8" s="44">
        <v>2</v>
      </c>
      <c r="B8" s="44" t="s">
        <v>169</v>
      </c>
      <c r="C8" s="58" t="s">
        <v>168</v>
      </c>
      <c r="D8" s="58">
        <v>65.7</v>
      </c>
      <c r="E8" s="58">
        <v>79.400000000000006</v>
      </c>
      <c r="F8" s="58">
        <v>79.400000000000006</v>
      </c>
      <c r="G8" s="44"/>
    </row>
    <row r="9" spans="1:7" ht="28.5" customHeight="1" x14ac:dyDescent="0.25">
      <c r="A9" s="44">
        <v>3</v>
      </c>
      <c r="B9" s="44" t="s">
        <v>170</v>
      </c>
      <c r="C9" s="58" t="s">
        <v>168</v>
      </c>
      <c r="D9" s="58">
        <v>8.5</v>
      </c>
      <c r="E9" s="58">
        <v>9</v>
      </c>
      <c r="F9" s="58">
        <v>9</v>
      </c>
      <c r="G9" s="44"/>
    </row>
    <row r="10" spans="1:7" ht="21.75" customHeight="1" x14ac:dyDescent="0.25">
      <c r="A10" s="317" t="s">
        <v>171</v>
      </c>
      <c r="B10" s="317"/>
      <c r="C10" s="317"/>
      <c r="D10" s="317"/>
      <c r="E10" s="317"/>
      <c r="F10" s="317"/>
      <c r="G10" s="317"/>
    </row>
    <row r="11" spans="1:7" ht="47.25" customHeight="1" x14ac:dyDescent="0.25">
      <c r="A11" s="58">
        <v>1</v>
      </c>
      <c r="B11" s="51" t="s">
        <v>172</v>
      </c>
      <c r="C11" s="58" t="s">
        <v>168</v>
      </c>
      <c r="D11" s="58">
        <v>100</v>
      </c>
      <c r="E11" s="58">
        <v>98</v>
      </c>
      <c r="F11" s="58">
        <v>100</v>
      </c>
      <c r="G11" s="44"/>
    </row>
    <row r="12" spans="1:7" ht="39" customHeight="1" x14ac:dyDescent="0.25">
      <c r="A12" s="58">
        <v>2</v>
      </c>
      <c r="B12" s="51" t="s">
        <v>173</v>
      </c>
      <c r="C12" s="58" t="s">
        <v>168</v>
      </c>
      <c r="D12" s="58">
        <v>88</v>
      </c>
      <c r="E12" s="58">
        <v>85</v>
      </c>
      <c r="F12" s="58">
        <v>87.3</v>
      </c>
      <c r="G12" s="44"/>
    </row>
    <row r="13" spans="1:7" ht="31.5" customHeight="1" x14ac:dyDescent="0.25">
      <c r="A13" s="58">
        <v>3</v>
      </c>
      <c r="B13" s="51" t="s">
        <v>174</v>
      </c>
      <c r="C13" s="58" t="s">
        <v>168</v>
      </c>
      <c r="D13" s="58">
        <v>0</v>
      </c>
      <c r="E13" s="58">
        <v>0</v>
      </c>
      <c r="F13" s="58">
        <v>0</v>
      </c>
      <c r="G13" s="44"/>
    </row>
    <row r="14" spans="1:7" ht="31.5" customHeight="1" x14ac:dyDescent="0.25">
      <c r="A14" s="58">
        <v>4</v>
      </c>
      <c r="B14" s="51" t="s">
        <v>175</v>
      </c>
      <c r="C14" s="58" t="s">
        <v>168</v>
      </c>
      <c r="D14" s="58">
        <v>100</v>
      </c>
      <c r="E14" s="58">
        <v>95</v>
      </c>
      <c r="F14" s="58">
        <v>99.8</v>
      </c>
      <c r="G14" s="44"/>
    </row>
    <row r="15" spans="1:7" ht="68.25" customHeight="1" x14ac:dyDescent="0.25">
      <c r="A15" s="58">
        <v>5</v>
      </c>
      <c r="B15" s="51" t="s">
        <v>176</v>
      </c>
      <c r="C15" s="58" t="s">
        <v>168</v>
      </c>
      <c r="D15" s="58">
        <v>0</v>
      </c>
      <c r="E15" s="58" t="s">
        <v>177</v>
      </c>
      <c r="F15" s="58">
        <v>0</v>
      </c>
      <c r="G15" s="44"/>
    </row>
    <row r="16" spans="1:7" ht="30" customHeight="1" x14ac:dyDescent="0.25">
      <c r="A16" s="58">
        <v>6</v>
      </c>
      <c r="B16" s="51" t="s">
        <v>178</v>
      </c>
      <c r="C16" s="58" t="s">
        <v>168</v>
      </c>
      <c r="D16" s="58">
        <v>0</v>
      </c>
      <c r="E16" s="58">
        <v>0</v>
      </c>
      <c r="F16" s="58">
        <v>0</v>
      </c>
      <c r="G16" s="44"/>
    </row>
    <row r="17" spans="1:9" ht="21.75" customHeight="1" x14ac:dyDescent="0.25">
      <c r="A17" s="317" t="s">
        <v>14</v>
      </c>
      <c r="B17" s="317"/>
      <c r="C17" s="317"/>
      <c r="D17" s="317"/>
      <c r="E17" s="317"/>
      <c r="F17" s="317"/>
      <c r="G17" s="317"/>
    </row>
    <row r="18" spans="1:9" ht="21" customHeight="1" x14ac:dyDescent="0.25">
      <c r="A18" s="44">
        <v>1</v>
      </c>
      <c r="B18" s="44" t="s">
        <v>179</v>
      </c>
      <c r="C18" s="58" t="s">
        <v>168</v>
      </c>
      <c r="D18" s="58">
        <v>70</v>
      </c>
      <c r="E18" s="58">
        <v>91</v>
      </c>
      <c r="F18" s="58">
        <v>71.400000000000006</v>
      </c>
      <c r="G18" s="44"/>
    </row>
    <row r="19" spans="1:9" ht="36" customHeight="1" x14ac:dyDescent="0.25">
      <c r="A19" s="44">
        <v>2</v>
      </c>
      <c r="B19" s="44" t="s">
        <v>180</v>
      </c>
      <c r="C19" s="58" t="s">
        <v>168</v>
      </c>
      <c r="D19" s="58">
        <v>100</v>
      </c>
      <c r="E19" s="58">
        <v>100</v>
      </c>
      <c r="F19" s="58">
        <v>100</v>
      </c>
      <c r="G19" s="44"/>
    </row>
    <row r="20" spans="1:9" ht="36" customHeight="1" x14ac:dyDescent="0.25">
      <c r="A20" s="44">
        <v>3</v>
      </c>
      <c r="B20" s="44" t="s">
        <v>181</v>
      </c>
      <c r="C20" s="58" t="s">
        <v>168</v>
      </c>
      <c r="D20" s="58">
        <v>100</v>
      </c>
      <c r="E20" s="58">
        <v>100</v>
      </c>
      <c r="F20" s="58">
        <v>100</v>
      </c>
      <c r="G20" s="44"/>
    </row>
    <row r="21" spans="1:9" ht="40.5" customHeight="1" x14ac:dyDescent="0.25">
      <c r="A21" s="317" t="s">
        <v>11</v>
      </c>
      <c r="B21" s="317"/>
      <c r="C21" s="317"/>
      <c r="D21" s="317"/>
      <c r="E21" s="317"/>
      <c r="F21" s="317"/>
      <c r="G21" s="317"/>
    </row>
    <row r="22" spans="1:9" ht="50.25" customHeight="1" x14ac:dyDescent="0.25">
      <c r="A22" s="44">
        <v>1</v>
      </c>
      <c r="B22" s="44" t="s">
        <v>182</v>
      </c>
      <c r="C22" s="58" t="s">
        <v>183</v>
      </c>
      <c r="D22" s="81">
        <v>100</v>
      </c>
      <c r="E22" s="81">
        <v>100</v>
      </c>
      <c r="F22" s="81">
        <v>100</v>
      </c>
      <c r="G22" s="44"/>
      <c r="H22" s="100"/>
      <c r="I22" s="90"/>
    </row>
    <row r="23" spans="1:9" ht="50.25" customHeight="1" x14ac:dyDescent="0.25">
      <c r="A23" s="44">
        <v>2</v>
      </c>
      <c r="B23" s="44" t="s">
        <v>184</v>
      </c>
      <c r="C23" s="58" t="s">
        <v>185</v>
      </c>
      <c r="D23" s="81">
        <v>9</v>
      </c>
      <c r="E23" s="81">
        <v>4</v>
      </c>
      <c r="F23" s="81">
        <v>6</v>
      </c>
      <c r="G23" s="44"/>
      <c r="H23" s="100"/>
      <c r="I23" s="90"/>
    </row>
    <row r="24" spans="1:9" ht="34.5" customHeight="1" x14ac:dyDescent="0.25">
      <c r="A24" s="44">
        <v>3</v>
      </c>
      <c r="B24" s="44" t="s">
        <v>186</v>
      </c>
      <c r="C24" s="58" t="s">
        <v>168</v>
      </c>
      <c r="D24" s="81">
        <v>0.5</v>
      </c>
      <c r="E24" s="81">
        <v>0.5</v>
      </c>
      <c r="F24" s="81" t="s">
        <v>129</v>
      </c>
      <c r="G24" s="44" t="s">
        <v>404</v>
      </c>
      <c r="H24" s="68"/>
      <c r="I24" s="90"/>
    </row>
    <row r="25" spans="1:9" ht="34.5" customHeight="1" x14ac:dyDescent="0.25">
      <c r="A25" s="44">
        <v>4</v>
      </c>
      <c r="B25" s="44" t="s">
        <v>187</v>
      </c>
      <c r="C25" s="58" t="s">
        <v>168</v>
      </c>
      <c r="D25" s="81">
        <v>12.4</v>
      </c>
      <c r="E25" s="81">
        <v>0.5</v>
      </c>
      <c r="F25" s="81" t="s">
        <v>129</v>
      </c>
      <c r="G25" s="44" t="s">
        <v>404</v>
      </c>
      <c r="H25" s="68"/>
      <c r="I25" s="90"/>
    </row>
    <row r="26" spans="1:9" ht="34.5" customHeight="1" x14ac:dyDescent="0.25">
      <c r="A26" s="44">
        <v>5</v>
      </c>
      <c r="B26" s="44" t="s">
        <v>188</v>
      </c>
      <c r="C26" s="58" t="s">
        <v>168</v>
      </c>
      <c r="D26" s="81">
        <v>1.7</v>
      </c>
      <c r="E26" s="81">
        <v>1.2</v>
      </c>
      <c r="F26" s="81" t="s">
        <v>129</v>
      </c>
      <c r="G26" s="44" t="s">
        <v>404</v>
      </c>
      <c r="H26" s="68"/>
      <c r="I26" s="90"/>
    </row>
    <row r="27" spans="1:9" ht="21" customHeight="1" x14ac:dyDescent="0.25">
      <c r="A27" s="44">
        <v>6</v>
      </c>
      <c r="B27" s="44" t="s">
        <v>189</v>
      </c>
      <c r="C27" s="58" t="s">
        <v>168</v>
      </c>
      <c r="D27" s="81">
        <v>13.8</v>
      </c>
      <c r="E27" s="81">
        <v>4.8</v>
      </c>
      <c r="F27" s="81">
        <v>8.9</v>
      </c>
      <c r="G27" s="44"/>
      <c r="H27" s="100"/>
      <c r="I27" s="90"/>
    </row>
    <row r="28" spans="1:9" ht="33" customHeight="1" x14ac:dyDescent="0.25">
      <c r="A28" s="44">
        <v>7</v>
      </c>
      <c r="B28" s="46" t="s">
        <v>190</v>
      </c>
      <c r="C28" s="58" t="s">
        <v>185</v>
      </c>
      <c r="D28" s="81">
        <v>20</v>
      </c>
      <c r="E28" s="81">
        <v>4</v>
      </c>
      <c r="F28" s="82">
        <v>4</v>
      </c>
      <c r="G28" s="44"/>
      <c r="H28" s="100"/>
      <c r="I28" s="90"/>
    </row>
    <row r="29" spans="1:9" ht="33" customHeight="1" x14ac:dyDescent="0.25">
      <c r="A29" s="44">
        <v>8</v>
      </c>
      <c r="B29" s="44" t="s">
        <v>191</v>
      </c>
      <c r="C29" s="58" t="s">
        <v>192</v>
      </c>
      <c r="D29" s="81">
        <v>8</v>
      </c>
      <c r="E29" s="81">
        <v>5</v>
      </c>
      <c r="F29" s="82">
        <v>13</v>
      </c>
      <c r="G29" s="44"/>
      <c r="H29" s="100"/>
      <c r="I29" s="90"/>
    </row>
    <row r="30" spans="1:9" ht="33" customHeight="1" x14ac:dyDescent="0.25">
      <c r="A30" s="44">
        <v>9</v>
      </c>
      <c r="B30" s="44" t="s">
        <v>377</v>
      </c>
      <c r="C30" s="94" t="s">
        <v>201</v>
      </c>
      <c r="D30" s="94" t="s">
        <v>129</v>
      </c>
      <c r="E30" s="94">
        <v>2</v>
      </c>
      <c r="F30" s="95">
        <v>4</v>
      </c>
      <c r="G30" s="44"/>
      <c r="H30" s="100"/>
    </row>
    <row r="31" spans="1:9" ht="51" customHeight="1" x14ac:dyDescent="0.25">
      <c r="A31" s="44">
        <v>10</v>
      </c>
      <c r="B31" s="44" t="s">
        <v>321</v>
      </c>
      <c r="C31" s="58" t="s">
        <v>185</v>
      </c>
      <c r="D31" s="81" t="s">
        <v>129</v>
      </c>
      <c r="E31" s="81" t="s">
        <v>307</v>
      </c>
      <c r="F31" s="82">
        <v>1</v>
      </c>
      <c r="G31" s="44"/>
      <c r="H31" s="100"/>
    </row>
    <row r="32" spans="1:9" ht="82.5" customHeight="1" x14ac:dyDescent="0.25">
      <c r="A32" s="44">
        <v>11</v>
      </c>
      <c r="B32" s="44" t="s">
        <v>308</v>
      </c>
      <c r="C32" s="58" t="s">
        <v>185</v>
      </c>
      <c r="D32" s="88" t="s">
        <v>333</v>
      </c>
      <c r="E32" s="81" t="s">
        <v>309</v>
      </c>
      <c r="F32" s="88" t="s">
        <v>405</v>
      </c>
      <c r="G32" s="44"/>
      <c r="H32" s="68"/>
    </row>
    <row r="33" spans="1:8" ht="36.75" customHeight="1" x14ac:dyDescent="0.25">
      <c r="A33" s="44">
        <v>12</v>
      </c>
      <c r="B33" s="44" t="s">
        <v>193</v>
      </c>
      <c r="C33" s="58" t="s">
        <v>185</v>
      </c>
      <c r="D33" s="81">
        <v>37</v>
      </c>
      <c r="E33" s="81">
        <v>15</v>
      </c>
      <c r="F33" s="82">
        <v>22</v>
      </c>
      <c r="G33" s="44"/>
      <c r="H33" s="100"/>
    </row>
    <row r="34" spans="1:8" ht="21.75" customHeight="1" x14ac:dyDescent="0.25">
      <c r="A34" s="44">
        <v>13</v>
      </c>
      <c r="B34" s="44" t="s">
        <v>194</v>
      </c>
      <c r="C34" s="58" t="s">
        <v>185</v>
      </c>
      <c r="D34" s="81">
        <v>21</v>
      </c>
      <c r="E34" s="81">
        <v>20</v>
      </c>
      <c r="F34" s="82">
        <v>34</v>
      </c>
      <c r="G34" s="44"/>
      <c r="H34" s="100"/>
    </row>
    <row r="35" spans="1:8" ht="21.75" customHeight="1" x14ac:dyDescent="0.25">
      <c r="A35" s="44">
        <v>14</v>
      </c>
      <c r="B35" s="44" t="s">
        <v>195</v>
      </c>
      <c r="C35" s="58" t="s">
        <v>185</v>
      </c>
      <c r="D35" s="81">
        <v>19</v>
      </c>
      <c r="E35" s="81">
        <v>10</v>
      </c>
      <c r="F35" s="82">
        <v>10</v>
      </c>
      <c r="G35" s="44"/>
      <c r="H35" s="100"/>
    </row>
    <row r="36" spans="1:8" ht="50.25" customHeight="1" x14ac:dyDescent="0.25">
      <c r="A36" s="44">
        <v>15</v>
      </c>
      <c r="B36" s="44" t="s">
        <v>196</v>
      </c>
      <c r="C36" s="58" t="s">
        <v>197</v>
      </c>
      <c r="D36" s="81">
        <v>31</v>
      </c>
      <c r="E36" s="81">
        <v>20</v>
      </c>
      <c r="F36" s="82">
        <v>31</v>
      </c>
      <c r="G36" s="44"/>
      <c r="H36" s="100"/>
    </row>
    <row r="37" spans="1:8" ht="35.25" customHeight="1" x14ac:dyDescent="0.25">
      <c r="A37" s="44">
        <v>16</v>
      </c>
      <c r="B37" s="44" t="s">
        <v>198</v>
      </c>
      <c r="C37" s="58" t="s">
        <v>197</v>
      </c>
      <c r="D37" s="81">
        <v>4</v>
      </c>
      <c r="E37" s="81">
        <v>1</v>
      </c>
      <c r="F37" s="82">
        <v>1</v>
      </c>
      <c r="G37" s="44"/>
      <c r="H37" s="100"/>
    </row>
    <row r="38" spans="1:8" ht="41.25" customHeight="1" x14ac:dyDescent="0.25">
      <c r="A38" s="44">
        <v>17</v>
      </c>
      <c r="B38" s="44" t="s">
        <v>199</v>
      </c>
      <c r="C38" s="58" t="s">
        <v>197</v>
      </c>
      <c r="D38" s="81">
        <v>8</v>
      </c>
      <c r="E38" s="81">
        <v>8</v>
      </c>
      <c r="F38" s="82">
        <v>8</v>
      </c>
      <c r="G38" s="44"/>
      <c r="H38" s="100"/>
    </row>
    <row r="39" spans="1:8" ht="77.25" customHeight="1" x14ac:dyDescent="0.25">
      <c r="A39" s="44">
        <v>18</v>
      </c>
      <c r="B39" s="44" t="s">
        <v>200</v>
      </c>
      <c r="C39" s="58" t="s">
        <v>185</v>
      </c>
      <c r="D39" s="81">
        <v>5</v>
      </c>
      <c r="E39" s="81">
        <v>10</v>
      </c>
      <c r="F39" s="82">
        <v>1</v>
      </c>
      <c r="G39" s="44" t="s">
        <v>403</v>
      </c>
      <c r="H39" s="68"/>
    </row>
    <row r="40" spans="1:8" ht="30" customHeight="1" x14ac:dyDescent="0.25">
      <c r="A40" s="44">
        <v>19</v>
      </c>
      <c r="B40" s="44" t="s">
        <v>202</v>
      </c>
      <c r="C40" s="58" t="s">
        <v>185</v>
      </c>
      <c r="D40" s="81">
        <v>0</v>
      </c>
      <c r="E40" s="81">
        <v>0</v>
      </c>
      <c r="F40" s="82">
        <v>0</v>
      </c>
      <c r="G40" s="44"/>
      <c r="H40" s="100"/>
    </row>
    <row r="41" spans="1:8" ht="22.5" customHeight="1" x14ac:dyDescent="0.25">
      <c r="A41" s="317" t="s">
        <v>18</v>
      </c>
      <c r="B41" s="317"/>
      <c r="C41" s="317"/>
      <c r="D41" s="317"/>
      <c r="E41" s="317"/>
      <c r="F41" s="317"/>
      <c r="G41" s="317"/>
    </row>
    <row r="42" spans="1:8" ht="19.5" customHeight="1" x14ac:dyDescent="0.25">
      <c r="A42" s="47">
        <v>1</v>
      </c>
      <c r="B42" s="49" t="s">
        <v>203</v>
      </c>
      <c r="C42" s="48" t="s">
        <v>204</v>
      </c>
      <c r="D42" s="48">
        <v>3</v>
      </c>
      <c r="E42" s="48">
        <v>2</v>
      </c>
      <c r="F42" s="74">
        <v>3</v>
      </c>
      <c r="G42" s="76"/>
    </row>
    <row r="43" spans="1:8" ht="30.75" customHeight="1" x14ac:dyDescent="0.25">
      <c r="A43" s="47">
        <v>2</v>
      </c>
      <c r="B43" s="49" t="s">
        <v>205</v>
      </c>
      <c r="C43" s="48" t="s">
        <v>204</v>
      </c>
      <c r="D43" s="48">
        <v>8</v>
      </c>
      <c r="E43" s="73">
        <v>8</v>
      </c>
      <c r="F43" s="74">
        <v>8</v>
      </c>
      <c r="G43" s="76"/>
    </row>
    <row r="44" spans="1:8" ht="30.75" customHeight="1" x14ac:dyDescent="0.25">
      <c r="A44" s="47">
        <v>3</v>
      </c>
      <c r="B44" s="49" t="s">
        <v>206</v>
      </c>
      <c r="C44" s="48" t="s">
        <v>207</v>
      </c>
      <c r="D44" s="48" t="s">
        <v>310</v>
      </c>
      <c r="E44" s="73" t="s">
        <v>378</v>
      </c>
      <c r="F44" s="74" t="s">
        <v>378</v>
      </c>
      <c r="G44" s="76"/>
    </row>
    <row r="45" spans="1:8" ht="30.75" customHeight="1" x14ac:dyDescent="0.25">
      <c r="A45" s="47">
        <v>4</v>
      </c>
      <c r="B45" s="49" t="s">
        <v>208</v>
      </c>
      <c r="C45" s="48" t="s">
        <v>209</v>
      </c>
      <c r="D45" s="48">
        <v>451</v>
      </c>
      <c r="E45" s="73">
        <v>455</v>
      </c>
      <c r="F45" s="74">
        <v>460</v>
      </c>
      <c r="G45" s="51"/>
    </row>
    <row r="46" spans="1:8" ht="30.75" customHeight="1" x14ac:dyDescent="0.25">
      <c r="A46" s="47">
        <v>5</v>
      </c>
      <c r="B46" s="49" t="s">
        <v>210</v>
      </c>
      <c r="C46" s="48" t="s">
        <v>209</v>
      </c>
      <c r="D46" s="48">
        <v>750</v>
      </c>
      <c r="E46" s="73">
        <v>750</v>
      </c>
      <c r="F46" s="74">
        <v>750</v>
      </c>
      <c r="G46" s="76"/>
    </row>
    <row r="47" spans="1:8" ht="30.75" customHeight="1" x14ac:dyDescent="0.25">
      <c r="A47" s="47">
        <v>6</v>
      </c>
      <c r="B47" s="49" t="s">
        <v>211</v>
      </c>
      <c r="C47" s="48" t="s">
        <v>212</v>
      </c>
      <c r="D47" s="48" t="s">
        <v>311</v>
      </c>
      <c r="E47" s="73" t="s">
        <v>379</v>
      </c>
      <c r="F47" s="74" t="s">
        <v>387</v>
      </c>
      <c r="G47" s="51"/>
    </row>
    <row r="48" spans="1:8" ht="22.5" customHeight="1" x14ac:dyDescent="0.25">
      <c r="A48" s="47">
        <v>7</v>
      </c>
      <c r="B48" s="49" t="s">
        <v>213</v>
      </c>
      <c r="C48" s="48" t="s">
        <v>204</v>
      </c>
      <c r="D48" s="48">
        <v>6</v>
      </c>
      <c r="E48" s="73">
        <v>6</v>
      </c>
      <c r="F48" s="74">
        <v>6</v>
      </c>
      <c r="G48" s="76"/>
    </row>
    <row r="49" spans="1:7" ht="22.5" customHeight="1" x14ac:dyDescent="0.25">
      <c r="A49" s="47">
        <v>8</v>
      </c>
      <c r="B49" s="49" t="s">
        <v>214</v>
      </c>
      <c r="C49" s="48" t="s">
        <v>209</v>
      </c>
      <c r="D49" s="48">
        <v>1600</v>
      </c>
      <c r="E49" s="73">
        <v>1600</v>
      </c>
      <c r="F49" s="74">
        <v>1620</v>
      </c>
      <c r="G49" s="76"/>
    </row>
    <row r="50" spans="1:7" ht="30.75" customHeight="1" x14ac:dyDescent="0.25">
      <c r="A50" s="47">
        <v>9</v>
      </c>
      <c r="B50" s="49" t="s">
        <v>215</v>
      </c>
      <c r="C50" s="48" t="s">
        <v>204</v>
      </c>
      <c r="D50" s="48">
        <v>10</v>
      </c>
      <c r="E50" s="73">
        <v>9</v>
      </c>
      <c r="F50" s="74">
        <v>9</v>
      </c>
      <c r="G50" s="76"/>
    </row>
    <row r="51" spans="1:7" ht="30.75" customHeight="1" x14ac:dyDescent="0.25">
      <c r="A51" s="47">
        <v>10</v>
      </c>
      <c r="B51" s="49" t="s">
        <v>216</v>
      </c>
      <c r="C51" s="48" t="s">
        <v>217</v>
      </c>
      <c r="D51" s="48">
        <v>750</v>
      </c>
      <c r="E51" s="73">
        <v>800</v>
      </c>
      <c r="F51" s="74">
        <v>850</v>
      </c>
      <c r="G51" s="76"/>
    </row>
    <row r="52" spans="1:7" ht="14.25" customHeight="1" x14ac:dyDescent="0.25">
      <c r="A52" s="307">
        <v>11</v>
      </c>
      <c r="B52" s="321" t="s">
        <v>218</v>
      </c>
      <c r="C52" s="322" t="s">
        <v>209</v>
      </c>
      <c r="D52" s="322">
        <v>80</v>
      </c>
      <c r="E52" s="322">
        <v>45</v>
      </c>
      <c r="F52" s="307">
        <v>85</v>
      </c>
      <c r="G52" s="318"/>
    </row>
    <row r="53" spans="1:7" ht="4.5" customHeight="1" x14ac:dyDescent="0.25">
      <c r="A53" s="308"/>
      <c r="B53" s="321"/>
      <c r="C53" s="322"/>
      <c r="D53" s="322"/>
      <c r="E53" s="322"/>
      <c r="F53" s="308"/>
      <c r="G53" s="319"/>
    </row>
    <row r="54" spans="1:7" ht="9.75" customHeight="1" x14ac:dyDescent="0.25">
      <c r="A54" s="308"/>
      <c r="B54" s="321"/>
      <c r="C54" s="322"/>
      <c r="D54" s="322"/>
      <c r="E54" s="322"/>
      <c r="F54" s="308"/>
      <c r="G54" s="319"/>
    </row>
    <row r="55" spans="1:7" ht="2.25" customHeight="1" x14ac:dyDescent="0.25">
      <c r="A55" s="308"/>
      <c r="B55" s="321"/>
      <c r="C55" s="322"/>
      <c r="D55" s="322"/>
      <c r="E55" s="322"/>
      <c r="F55" s="308"/>
      <c r="G55" s="319"/>
    </row>
    <row r="56" spans="1:7" ht="9.75" customHeight="1" x14ac:dyDescent="0.25">
      <c r="A56" s="309"/>
      <c r="B56" s="321"/>
      <c r="C56" s="322"/>
      <c r="D56" s="322"/>
      <c r="E56" s="322"/>
      <c r="F56" s="309"/>
      <c r="G56" s="320"/>
    </row>
    <row r="57" spans="1:7" ht="12" customHeight="1" x14ac:dyDescent="0.25">
      <c r="A57" s="307">
        <v>12</v>
      </c>
      <c r="B57" s="321" t="s">
        <v>219</v>
      </c>
      <c r="C57" s="322" t="s">
        <v>220</v>
      </c>
      <c r="D57" s="322">
        <v>1700</v>
      </c>
      <c r="E57" s="322">
        <v>1800</v>
      </c>
      <c r="F57" s="307">
        <v>1850</v>
      </c>
      <c r="G57" s="318"/>
    </row>
    <row r="58" spans="1:7" ht="26.25" customHeight="1" x14ac:dyDescent="0.25">
      <c r="A58" s="309"/>
      <c r="B58" s="321"/>
      <c r="C58" s="322"/>
      <c r="D58" s="322"/>
      <c r="E58" s="322"/>
      <c r="F58" s="309"/>
      <c r="G58" s="320"/>
    </row>
    <row r="59" spans="1:7" ht="8.25" customHeight="1" x14ac:dyDescent="0.25">
      <c r="A59" s="307">
        <v>13</v>
      </c>
      <c r="B59" s="321" t="s">
        <v>221</v>
      </c>
      <c r="C59" s="323" t="s">
        <v>204</v>
      </c>
      <c r="D59" s="322">
        <v>16</v>
      </c>
      <c r="E59" s="322">
        <v>16</v>
      </c>
      <c r="F59" s="307">
        <v>17</v>
      </c>
      <c r="G59" s="318"/>
    </row>
    <row r="60" spans="1:7" ht="16.5" customHeight="1" x14ac:dyDescent="0.25">
      <c r="A60" s="308"/>
      <c r="B60" s="321"/>
      <c r="C60" s="324"/>
      <c r="D60" s="322"/>
      <c r="E60" s="322"/>
      <c r="F60" s="308"/>
      <c r="G60" s="319"/>
    </row>
    <row r="61" spans="1:7" ht="12" customHeight="1" x14ac:dyDescent="0.25">
      <c r="A61" s="309"/>
      <c r="B61" s="321"/>
      <c r="C61" s="325"/>
      <c r="D61" s="322"/>
      <c r="E61" s="322"/>
      <c r="F61" s="309"/>
      <c r="G61" s="320"/>
    </row>
    <row r="62" spans="1:7" ht="18" customHeight="1" x14ac:dyDescent="0.25">
      <c r="A62" s="307">
        <v>14</v>
      </c>
      <c r="B62" s="321" t="s">
        <v>222</v>
      </c>
      <c r="C62" s="323" t="s">
        <v>209</v>
      </c>
      <c r="D62" s="322">
        <v>2150</v>
      </c>
      <c r="E62" s="322">
        <v>2200</v>
      </c>
      <c r="F62" s="307">
        <v>2300</v>
      </c>
      <c r="G62" s="318"/>
    </row>
    <row r="63" spans="1:7" ht="24" customHeight="1" x14ac:dyDescent="0.25">
      <c r="A63" s="309"/>
      <c r="B63" s="321"/>
      <c r="C63" s="325"/>
      <c r="D63" s="322"/>
      <c r="E63" s="322"/>
      <c r="F63" s="309"/>
      <c r="G63" s="320"/>
    </row>
    <row r="64" spans="1:7" ht="30.75" customHeight="1" x14ac:dyDescent="0.25">
      <c r="A64" s="47">
        <v>15</v>
      </c>
      <c r="B64" s="51" t="s">
        <v>223</v>
      </c>
      <c r="C64" s="71" t="s">
        <v>224</v>
      </c>
      <c r="D64" s="73">
        <v>50</v>
      </c>
      <c r="E64" s="73">
        <v>52</v>
      </c>
      <c r="F64" s="98">
        <v>52</v>
      </c>
      <c r="G64" s="51"/>
    </row>
    <row r="65" spans="1:7" ht="30.75" customHeight="1" x14ac:dyDescent="0.25">
      <c r="A65" s="50">
        <v>16</v>
      </c>
      <c r="B65" s="75" t="s">
        <v>225</v>
      </c>
      <c r="C65" s="70" t="s">
        <v>224</v>
      </c>
      <c r="D65" s="72">
        <v>36</v>
      </c>
      <c r="E65" s="72">
        <v>38</v>
      </c>
      <c r="F65" s="99">
        <v>38</v>
      </c>
      <c r="G65" s="75"/>
    </row>
    <row r="66" spans="1:7" ht="30.75" customHeight="1" x14ac:dyDescent="0.25">
      <c r="A66" s="47">
        <v>17</v>
      </c>
      <c r="B66" s="51" t="s">
        <v>312</v>
      </c>
      <c r="C66" s="71" t="s">
        <v>313</v>
      </c>
      <c r="D66" s="73">
        <v>360</v>
      </c>
      <c r="E66" s="73">
        <v>360</v>
      </c>
      <c r="F66" s="74">
        <v>360</v>
      </c>
      <c r="G66" s="51"/>
    </row>
    <row r="67" spans="1:7" ht="24.75" customHeight="1" x14ac:dyDescent="0.25">
      <c r="A67" s="47">
        <v>18</v>
      </c>
      <c r="B67" s="49" t="s">
        <v>226</v>
      </c>
      <c r="C67" s="48" t="s">
        <v>227</v>
      </c>
      <c r="D67" s="48">
        <v>2652</v>
      </c>
      <c r="E67" s="48">
        <v>1530</v>
      </c>
      <c r="F67" s="74">
        <v>34000</v>
      </c>
      <c r="G67" s="51"/>
    </row>
    <row r="68" spans="1:7" ht="24.75" customHeight="1" x14ac:dyDescent="0.25">
      <c r="A68" s="47">
        <v>19</v>
      </c>
      <c r="B68" s="49" t="s">
        <v>228</v>
      </c>
      <c r="C68" s="48" t="s">
        <v>229</v>
      </c>
      <c r="D68" s="48">
        <v>191</v>
      </c>
      <c r="E68" s="48">
        <v>150</v>
      </c>
      <c r="F68" s="74">
        <v>281</v>
      </c>
      <c r="G68" s="51"/>
    </row>
    <row r="69" spans="1:7" ht="24.75" customHeight="1" x14ac:dyDescent="0.25">
      <c r="A69" s="47">
        <v>20</v>
      </c>
      <c r="B69" s="49" t="s">
        <v>231</v>
      </c>
      <c r="C69" s="48" t="s">
        <v>192</v>
      </c>
      <c r="D69" s="48">
        <v>25</v>
      </c>
      <c r="E69" s="48">
        <v>10</v>
      </c>
      <c r="F69" s="74">
        <v>30</v>
      </c>
      <c r="G69" s="51"/>
    </row>
    <row r="70" spans="1:7" ht="116.25" customHeight="1" x14ac:dyDescent="0.25">
      <c r="A70" s="47">
        <v>21</v>
      </c>
      <c r="B70" s="49" t="s">
        <v>232</v>
      </c>
      <c r="C70" s="48" t="s">
        <v>168</v>
      </c>
      <c r="D70" s="48">
        <v>100</v>
      </c>
      <c r="E70" s="48">
        <v>100</v>
      </c>
      <c r="F70" s="74">
        <v>100</v>
      </c>
      <c r="G70" s="51"/>
    </row>
    <row r="71" spans="1:7" ht="50.25" customHeight="1" x14ac:dyDescent="0.25">
      <c r="A71" s="47">
        <v>22</v>
      </c>
      <c r="B71" s="49" t="s">
        <v>233</v>
      </c>
      <c r="C71" s="48" t="s">
        <v>224</v>
      </c>
      <c r="D71" s="48">
        <v>24</v>
      </c>
      <c r="E71" s="48">
        <v>8</v>
      </c>
      <c r="F71" s="74">
        <v>14</v>
      </c>
      <c r="G71" s="51"/>
    </row>
    <row r="72" spans="1:7" ht="78" customHeight="1" x14ac:dyDescent="0.25">
      <c r="A72" s="47">
        <v>23</v>
      </c>
      <c r="B72" s="51" t="s">
        <v>234</v>
      </c>
      <c r="C72" s="71" t="s">
        <v>235</v>
      </c>
      <c r="D72" s="73">
        <v>11</v>
      </c>
      <c r="E72" s="73">
        <v>5</v>
      </c>
      <c r="F72" s="74">
        <v>17</v>
      </c>
      <c r="G72" s="51"/>
    </row>
    <row r="73" spans="1:7" ht="51" customHeight="1" x14ac:dyDescent="0.25">
      <c r="A73" s="47">
        <v>24</v>
      </c>
      <c r="B73" s="51" t="s">
        <v>236</v>
      </c>
      <c r="C73" s="71" t="s">
        <v>168</v>
      </c>
      <c r="D73" s="73">
        <v>74.599999999999994</v>
      </c>
      <c r="E73" s="73">
        <v>53.5</v>
      </c>
      <c r="F73" s="74">
        <v>78</v>
      </c>
      <c r="G73" s="51"/>
    </row>
    <row r="74" spans="1:7" ht="47.25" customHeight="1" x14ac:dyDescent="0.25">
      <c r="A74" s="47">
        <v>25</v>
      </c>
      <c r="B74" s="51" t="s">
        <v>237</v>
      </c>
      <c r="C74" s="71" t="s">
        <v>168</v>
      </c>
      <c r="D74" s="73">
        <v>81.5</v>
      </c>
      <c r="E74" s="73">
        <v>50.5</v>
      </c>
      <c r="F74" s="74">
        <v>79</v>
      </c>
      <c r="G74" s="51"/>
    </row>
    <row r="75" spans="1:7" ht="65.25" customHeight="1" x14ac:dyDescent="0.25">
      <c r="A75" s="47">
        <v>26</v>
      </c>
      <c r="B75" s="49" t="s">
        <v>238</v>
      </c>
      <c r="C75" s="48" t="s">
        <v>209</v>
      </c>
      <c r="D75" s="48">
        <v>859</v>
      </c>
      <c r="E75" s="48">
        <v>220</v>
      </c>
      <c r="F75" s="74">
        <v>1415</v>
      </c>
      <c r="G75" s="51"/>
    </row>
    <row r="76" spans="1:7" ht="17.25" customHeight="1" x14ac:dyDescent="0.25">
      <c r="A76" s="47">
        <v>27</v>
      </c>
      <c r="B76" s="93" t="s">
        <v>380</v>
      </c>
      <c r="C76" s="48" t="s">
        <v>384</v>
      </c>
      <c r="D76" s="48" t="s">
        <v>129</v>
      </c>
      <c r="E76" s="48">
        <v>196</v>
      </c>
      <c r="F76" s="95">
        <v>196</v>
      </c>
      <c r="G76" s="51"/>
    </row>
    <row r="77" spans="1:7" ht="28.5" customHeight="1" x14ac:dyDescent="0.25">
      <c r="A77" s="47">
        <v>28</v>
      </c>
      <c r="B77" s="93" t="s">
        <v>381</v>
      </c>
      <c r="C77" s="48" t="s">
        <v>209</v>
      </c>
      <c r="D77" s="48" t="s">
        <v>129</v>
      </c>
      <c r="E77" s="48">
        <v>15</v>
      </c>
      <c r="F77" s="95">
        <v>15</v>
      </c>
      <c r="G77" s="51"/>
    </row>
    <row r="78" spans="1:7" ht="65.25" customHeight="1" x14ac:dyDescent="0.25">
      <c r="A78" s="47">
        <v>29</v>
      </c>
      <c r="B78" s="93" t="s">
        <v>382</v>
      </c>
      <c r="C78" s="48" t="s">
        <v>385</v>
      </c>
      <c r="D78" s="48" t="s">
        <v>129</v>
      </c>
      <c r="E78" s="48">
        <v>1</v>
      </c>
      <c r="F78" s="95">
        <v>1</v>
      </c>
      <c r="G78" s="51"/>
    </row>
    <row r="79" spans="1:7" ht="36.75" customHeight="1" x14ac:dyDescent="0.25">
      <c r="A79" s="47">
        <v>30</v>
      </c>
      <c r="B79" s="93" t="s">
        <v>230</v>
      </c>
      <c r="C79" s="48" t="s">
        <v>204</v>
      </c>
      <c r="D79" s="48" t="s">
        <v>129</v>
      </c>
      <c r="E79" s="48">
        <v>7</v>
      </c>
      <c r="F79" s="95">
        <v>7</v>
      </c>
      <c r="G79" s="51"/>
    </row>
    <row r="80" spans="1:7" ht="36.75" customHeight="1" x14ac:dyDescent="0.25">
      <c r="A80" s="47">
        <v>31</v>
      </c>
      <c r="B80" s="93" t="s">
        <v>383</v>
      </c>
      <c r="C80" s="48" t="s">
        <v>209</v>
      </c>
      <c r="D80" s="48" t="s">
        <v>129</v>
      </c>
      <c r="E80" s="48">
        <v>15</v>
      </c>
      <c r="F80" s="95">
        <v>15</v>
      </c>
      <c r="G80" s="51"/>
    </row>
    <row r="81" spans="1:10" ht="61.5" customHeight="1" x14ac:dyDescent="0.25">
      <c r="A81" s="47">
        <v>32</v>
      </c>
      <c r="B81" s="49" t="s">
        <v>239</v>
      </c>
      <c r="C81" s="48" t="s">
        <v>224</v>
      </c>
      <c r="D81" s="48">
        <v>206</v>
      </c>
      <c r="E81" s="48">
        <v>168</v>
      </c>
      <c r="F81" s="74">
        <v>172</v>
      </c>
      <c r="G81" s="51"/>
    </row>
    <row r="82" spans="1:10" ht="68.25" customHeight="1" x14ac:dyDescent="0.25">
      <c r="A82" s="47">
        <v>33</v>
      </c>
      <c r="B82" s="49" t="s">
        <v>240</v>
      </c>
      <c r="C82" s="48" t="s">
        <v>224</v>
      </c>
      <c r="D82" s="48">
        <v>64</v>
      </c>
      <c r="E82" s="48">
        <v>34</v>
      </c>
      <c r="F82" s="74">
        <v>52</v>
      </c>
      <c r="G82" s="51"/>
    </row>
    <row r="83" spans="1:10" ht="63" x14ac:dyDescent="0.25">
      <c r="A83" s="47">
        <v>34</v>
      </c>
      <c r="B83" s="49" t="s">
        <v>241</v>
      </c>
      <c r="C83" s="48" t="s">
        <v>224</v>
      </c>
      <c r="D83" s="48">
        <v>13</v>
      </c>
      <c r="E83" s="48">
        <v>34</v>
      </c>
      <c r="F83" s="74">
        <v>15</v>
      </c>
      <c r="G83" s="51" t="s">
        <v>395</v>
      </c>
    </row>
    <row r="84" spans="1:10" ht="21.75" customHeight="1" x14ac:dyDescent="0.25">
      <c r="A84" s="317" t="s">
        <v>19</v>
      </c>
      <c r="B84" s="317"/>
      <c r="C84" s="317"/>
      <c r="D84" s="317"/>
      <c r="E84" s="317"/>
      <c r="F84" s="317"/>
      <c r="G84" s="317"/>
    </row>
    <row r="85" spans="1:10" ht="36.75" customHeight="1" x14ac:dyDescent="0.25">
      <c r="A85" s="47">
        <v>1</v>
      </c>
      <c r="B85" s="51" t="s">
        <v>242</v>
      </c>
      <c r="C85" s="80" t="s">
        <v>243</v>
      </c>
      <c r="D85" s="45">
        <v>100</v>
      </c>
      <c r="E85" s="45">
        <v>100</v>
      </c>
      <c r="F85" s="79">
        <v>100</v>
      </c>
      <c r="G85" s="47"/>
      <c r="H85" s="100"/>
      <c r="I85" s="69"/>
      <c r="J85" s="68"/>
    </row>
    <row r="86" spans="1:10" ht="47.25" x14ac:dyDescent="0.25">
      <c r="A86" s="47">
        <v>2</v>
      </c>
      <c r="B86" s="51" t="s">
        <v>244</v>
      </c>
      <c r="C86" s="80" t="s">
        <v>243</v>
      </c>
      <c r="D86" s="45">
        <v>100</v>
      </c>
      <c r="E86" s="45">
        <v>100</v>
      </c>
      <c r="F86" s="79">
        <v>100</v>
      </c>
      <c r="G86" s="47"/>
      <c r="H86" s="100"/>
      <c r="I86" s="69"/>
      <c r="J86" s="68"/>
    </row>
    <row r="87" spans="1:10" ht="31.5" x14ac:dyDescent="0.25">
      <c r="A87" s="47">
        <v>3</v>
      </c>
      <c r="B87" s="51" t="s">
        <v>245</v>
      </c>
      <c r="C87" s="80" t="s">
        <v>246</v>
      </c>
      <c r="D87" s="45">
        <v>0</v>
      </c>
      <c r="E87" s="45">
        <v>0</v>
      </c>
      <c r="F87" s="79">
        <v>0</v>
      </c>
      <c r="G87" s="47"/>
      <c r="H87" s="100"/>
      <c r="I87" s="69"/>
      <c r="J87" s="68"/>
    </row>
    <row r="88" spans="1:10" ht="31.5" x14ac:dyDescent="0.25">
      <c r="A88" s="47">
        <v>4</v>
      </c>
      <c r="B88" s="51" t="s">
        <v>247</v>
      </c>
      <c r="C88" s="80" t="s">
        <v>246</v>
      </c>
      <c r="D88" s="45">
        <v>0</v>
      </c>
      <c r="E88" s="45">
        <v>0</v>
      </c>
      <c r="F88" s="79">
        <v>0</v>
      </c>
      <c r="G88" s="47"/>
      <c r="H88" s="100"/>
      <c r="I88" s="68"/>
      <c r="J88" s="68"/>
    </row>
    <row r="89" spans="1:10" ht="15.75" x14ac:dyDescent="0.25">
      <c r="A89" s="47">
        <v>5</v>
      </c>
      <c r="B89" s="51" t="s">
        <v>248</v>
      </c>
      <c r="C89" s="80" t="s">
        <v>209</v>
      </c>
      <c r="D89" s="45">
        <v>10</v>
      </c>
      <c r="E89" s="45">
        <v>10</v>
      </c>
      <c r="F89" s="79">
        <v>10</v>
      </c>
      <c r="G89" s="47"/>
      <c r="H89" s="100"/>
      <c r="I89" s="68"/>
      <c r="J89" s="68"/>
    </row>
    <row r="90" spans="1:10" ht="15.75" x14ac:dyDescent="0.25">
      <c r="A90" s="47">
        <v>6</v>
      </c>
      <c r="B90" s="51" t="s">
        <v>249</v>
      </c>
      <c r="C90" s="80" t="s">
        <v>209</v>
      </c>
      <c r="D90" s="45">
        <v>12</v>
      </c>
      <c r="E90" s="45">
        <v>13</v>
      </c>
      <c r="F90" s="79">
        <v>12</v>
      </c>
      <c r="G90" s="84"/>
      <c r="H90" s="68"/>
      <c r="I90" s="68"/>
      <c r="J90" s="68"/>
    </row>
    <row r="91" spans="1:10" ht="31.5" x14ac:dyDescent="0.25">
      <c r="A91" s="47">
        <v>7</v>
      </c>
      <c r="B91" s="51" t="s">
        <v>250</v>
      </c>
      <c r="C91" s="80" t="s">
        <v>246</v>
      </c>
      <c r="D91" s="45">
        <v>2</v>
      </c>
      <c r="E91" s="45">
        <v>10</v>
      </c>
      <c r="F91" s="79">
        <v>0</v>
      </c>
      <c r="G91" s="85" t="s">
        <v>402</v>
      </c>
      <c r="H91" s="68"/>
      <c r="I91" s="68"/>
      <c r="J91" s="68"/>
    </row>
    <row r="92" spans="1:10" ht="15.75" x14ac:dyDescent="0.25">
      <c r="A92" s="47">
        <v>8</v>
      </c>
      <c r="B92" s="51" t="s">
        <v>251</v>
      </c>
      <c r="C92" s="80" t="s">
        <v>246</v>
      </c>
      <c r="D92" s="45">
        <v>0</v>
      </c>
      <c r="E92" s="45">
        <v>0</v>
      </c>
      <c r="F92" s="79">
        <v>0</v>
      </c>
      <c r="G92" s="47"/>
      <c r="H92" s="100"/>
      <c r="I92" s="68"/>
      <c r="J92" s="68"/>
    </row>
    <row r="93" spans="1:10" ht="47.25" x14ac:dyDescent="0.25">
      <c r="A93" s="47">
        <v>9</v>
      </c>
      <c r="B93" s="51" t="s">
        <v>252</v>
      </c>
      <c r="C93" s="80" t="s">
        <v>243</v>
      </c>
      <c r="D93" s="45">
        <v>79</v>
      </c>
      <c r="E93" s="45">
        <v>80</v>
      </c>
      <c r="F93" s="79">
        <v>80</v>
      </c>
      <c r="G93" s="47"/>
      <c r="H93" s="100"/>
      <c r="I93" s="68"/>
      <c r="J93" s="68"/>
    </row>
    <row r="94" spans="1:10" ht="23.25" customHeight="1" x14ac:dyDescent="0.25">
      <c r="A94" s="327" t="s">
        <v>22</v>
      </c>
      <c r="B94" s="327"/>
      <c r="C94" s="327"/>
      <c r="D94" s="327"/>
      <c r="E94" s="327"/>
      <c r="F94" s="327"/>
      <c r="G94" s="327"/>
    </row>
    <row r="95" spans="1:10" ht="47.25" x14ac:dyDescent="0.25">
      <c r="A95" s="47">
        <v>1</v>
      </c>
      <c r="B95" s="52" t="s">
        <v>253</v>
      </c>
      <c r="C95" s="53" t="s">
        <v>168</v>
      </c>
      <c r="D95" s="53">
        <v>100</v>
      </c>
      <c r="E95" s="53">
        <v>100</v>
      </c>
      <c r="F95" s="82">
        <v>100</v>
      </c>
      <c r="G95" s="47"/>
      <c r="H95" s="89"/>
      <c r="I95" s="90"/>
    </row>
    <row r="96" spans="1:10" ht="18.75" customHeight="1" x14ac:dyDescent="0.25">
      <c r="A96" s="47">
        <v>2</v>
      </c>
      <c r="B96" s="52" t="s">
        <v>254</v>
      </c>
      <c r="C96" s="53" t="s">
        <v>168</v>
      </c>
      <c r="D96" s="53">
        <v>94.5</v>
      </c>
      <c r="E96" s="53">
        <v>100</v>
      </c>
      <c r="F96" s="82">
        <v>97</v>
      </c>
      <c r="G96" s="44" t="s">
        <v>398</v>
      </c>
      <c r="H96" s="89"/>
      <c r="I96" s="90"/>
    </row>
    <row r="97" spans="1:9" ht="47.25" x14ac:dyDescent="0.25">
      <c r="A97" s="47">
        <v>3</v>
      </c>
      <c r="B97" s="52" t="s">
        <v>255</v>
      </c>
      <c r="C97" s="53" t="s">
        <v>168</v>
      </c>
      <c r="D97" s="53">
        <v>100</v>
      </c>
      <c r="E97" s="53">
        <v>100</v>
      </c>
      <c r="F97" s="82">
        <v>100</v>
      </c>
      <c r="G97" s="47"/>
      <c r="H97" s="89"/>
      <c r="I97" s="90"/>
    </row>
    <row r="98" spans="1:9" ht="47.25" x14ac:dyDescent="0.25">
      <c r="A98" s="47">
        <v>4</v>
      </c>
      <c r="B98" s="52" t="s">
        <v>256</v>
      </c>
      <c r="C98" s="53" t="s">
        <v>168</v>
      </c>
      <c r="D98" s="53">
        <v>100</v>
      </c>
      <c r="E98" s="53">
        <v>100</v>
      </c>
      <c r="F98" s="82">
        <v>100</v>
      </c>
      <c r="G98" s="47"/>
      <c r="H98" s="89"/>
      <c r="I98" s="90"/>
    </row>
    <row r="99" spans="1:9" ht="31.5" x14ac:dyDescent="0.25">
      <c r="A99" s="47">
        <v>5</v>
      </c>
      <c r="B99" s="52" t="s">
        <v>257</v>
      </c>
      <c r="C99" s="53" t="s">
        <v>168</v>
      </c>
      <c r="D99" s="53">
        <v>86.3</v>
      </c>
      <c r="E99" s="53">
        <v>86.5</v>
      </c>
      <c r="F99" s="82">
        <v>87</v>
      </c>
      <c r="G99" s="47"/>
      <c r="H99" s="89"/>
      <c r="I99" s="90"/>
    </row>
    <row r="100" spans="1:9" ht="31.5" x14ac:dyDescent="0.25">
      <c r="A100" s="47">
        <v>6</v>
      </c>
      <c r="B100" s="52" t="s">
        <v>258</v>
      </c>
      <c r="C100" s="53" t="s">
        <v>168</v>
      </c>
      <c r="D100" s="53">
        <v>100</v>
      </c>
      <c r="E100" s="53">
        <v>100</v>
      </c>
      <c r="F100" s="82">
        <v>100</v>
      </c>
      <c r="G100" s="47"/>
      <c r="H100" s="89"/>
      <c r="I100" s="90"/>
    </row>
    <row r="101" spans="1:9" ht="31.5" x14ac:dyDescent="0.25">
      <c r="A101" s="47">
        <v>7</v>
      </c>
      <c r="B101" s="52" t="s">
        <v>259</v>
      </c>
      <c r="C101" s="53" t="s">
        <v>168</v>
      </c>
      <c r="D101" s="53">
        <v>100</v>
      </c>
      <c r="E101" s="53">
        <v>100</v>
      </c>
      <c r="F101" s="82">
        <v>100</v>
      </c>
      <c r="G101" s="47"/>
      <c r="H101" s="89"/>
      <c r="I101" s="90"/>
    </row>
    <row r="102" spans="1:9" ht="31.5" x14ac:dyDescent="0.25">
      <c r="A102" s="47">
        <v>8</v>
      </c>
      <c r="B102" s="52" t="s">
        <v>260</v>
      </c>
      <c r="C102" s="53" t="s">
        <v>168</v>
      </c>
      <c r="D102" s="53">
        <v>100</v>
      </c>
      <c r="E102" s="53">
        <v>100</v>
      </c>
      <c r="F102" s="82">
        <v>100</v>
      </c>
      <c r="G102" s="47"/>
      <c r="H102" s="89"/>
      <c r="I102" s="90"/>
    </row>
    <row r="103" spans="1:9" ht="31.5" x14ac:dyDescent="0.25">
      <c r="A103" s="47">
        <v>9</v>
      </c>
      <c r="B103" s="52" t="s">
        <v>261</v>
      </c>
      <c r="C103" s="53" t="s">
        <v>168</v>
      </c>
      <c r="D103" s="53">
        <v>100</v>
      </c>
      <c r="E103" s="53">
        <v>100</v>
      </c>
      <c r="F103" s="82">
        <v>100</v>
      </c>
      <c r="G103" s="47"/>
      <c r="H103" s="89"/>
      <c r="I103" s="90"/>
    </row>
    <row r="104" spans="1:9" ht="15.75" x14ac:dyDescent="0.25">
      <c r="A104" s="47">
        <v>10</v>
      </c>
      <c r="B104" s="52" t="s">
        <v>262</v>
      </c>
      <c r="C104" s="53" t="s">
        <v>168</v>
      </c>
      <c r="D104" s="53">
        <v>100</v>
      </c>
      <c r="E104" s="53">
        <v>100</v>
      </c>
      <c r="F104" s="82">
        <v>97.7</v>
      </c>
      <c r="G104" s="47"/>
      <c r="H104" s="89"/>
      <c r="I104" s="90"/>
    </row>
    <row r="105" spans="1:9" ht="31.5" x14ac:dyDescent="0.25">
      <c r="A105" s="47">
        <v>11</v>
      </c>
      <c r="B105" s="52" t="s">
        <v>263</v>
      </c>
      <c r="C105" s="53" t="s">
        <v>246</v>
      </c>
      <c r="D105" s="83">
        <v>15</v>
      </c>
      <c r="E105" s="83">
        <v>15</v>
      </c>
      <c r="F105" s="82">
        <v>13</v>
      </c>
      <c r="G105" s="47"/>
      <c r="H105" s="89"/>
      <c r="I105" s="90"/>
    </row>
    <row r="106" spans="1:9" ht="33.75" customHeight="1" x14ac:dyDescent="0.25">
      <c r="A106" s="47">
        <v>12</v>
      </c>
      <c r="B106" s="52" t="s">
        <v>264</v>
      </c>
      <c r="C106" s="53" t="s">
        <v>168</v>
      </c>
      <c r="D106" s="53">
        <v>110.9</v>
      </c>
      <c r="E106" s="53">
        <v>100</v>
      </c>
      <c r="F106" s="82">
        <v>108.4</v>
      </c>
      <c r="G106" s="44"/>
      <c r="H106" s="89"/>
      <c r="I106" s="90"/>
    </row>
    <row r="107" spans="1:9" ht="47.25" x14ac:dyDescent="0.25">
      <c r="A107" s="47">
        <v>13</v>
      </c>
      <c r="B107" s="52" t="s">
        <v>265</v>
      </c>
      <c r="C107" s="53" t="s">
        <v>168</v>
      </c>
      <c r="D107" s="53">
        <v>100</v>
      </c>
      <c r="E107" s="53">
        <v>100</v>
      </c>
      <c r="F107" s="82">
        <v>100</v>
      </c>
      <c r="G107" s="47"/>
      <c r="H107" s="89"/>
      <c r="I107" s="90"/>
    </row>
    <row r="108" spans="1:9" ht="31.5" x14ac:dyDescent="0.25">
      <c r="A108" s="47">
        <v>14</v>
      </c>
      <c r="B108" s="52" t="s">
        <v>266</v>
      </c>
      <c r="C108" s="53" t="s">
        <v>168</v>
      </c>
      <c r="D108" s="53">
        <v>100</v>
      </c>
      <c r="E108" s="53">
        <v>100</v>
      </c>
      <c r="F108" s="82">
        <v>100</v>
      </c>
      <c r="G108" s="47"/>
      <c r="H108" s="89"/>
      <c r="I108" s="90"/>
    </row>
    <row r="109" spans="1:9" ht="47.25" x14ac:dyDescent="0.25">
      <c r="A109" s="47">
        <v>15</v>
      </c>
      <c r="B109" s="52" t="s">
        <v>267</v>
      </c>
      <c r="C109" s="53" t="s">
        <v>168</v>
      </c>
      <c r="D109" s="53">
        <v>90.1</v>
      </c>
      <c r="E109" s="53">
        <v>95</v>
      </c>
      <c r="F109" s="82">
        <v>97</v>
      </c>
      <c r="G109" s="47"/>
      <c r="H109" s="89"/>
      <c r="I109" s="90"/>
    </row>
    <row r="110" spans="1:9" ht="15.75" x14ac:dyDescent="0.25">
      <c r="A110" s="47">
        <v>16</v>
      </c>
      <c r="B110" s="55" t="s">
        <v>268</v>
      </c>
      <c r="C110" s="53" t="s">
        <v>168</v>
      </c>
      <c r="D110" s="53">
        <v>100</v>
      </c>
      <c r="E110" s="53">
        <v>100</v>
      </c>
      <c r="F110" s="82">
        <v>100</v>
      </c>
      <c r="G110" s="47"/>
      <c r="H110" s="89"/>
      <c r="I110" s="90"/>
    </row>
    <row r="111" spans="1:9" ht="47.25" x14ac:dyDescent="0.25">
      <c r="A111" s="47">
        <v>17</v>
      </c>
      <c r="B111" s="52" t="s">
        <v>269</v>
      </c>
      <c r="C111" s="53" t="s">
        <v>168</v>
      </c>
      <c r="D111" s="53">
        <v>100</v>
      </c>
      <c r="E111" s="53">
        <v>100</v>
      </c>
      <c r="F111" s="82">
        <v>100</v>
      </c>
      <c r="G111" s="47"/>
      <c r="H111" s="89"/>
      <c r="I111" s="90"/>
    </row>
    <row r="112" spans="1:9" ht="63" x14ac:dyDescent="0.25">
      <c r="A112" s="47">
        <v>18</v>
      </c>
      <c r="B112" s="52" t="s">
        <v>270</v>
      </c>
      <c r="C112" s="53" t="s">
        <v>168</v>
      </c>
      <c r="D112" s="53">
        <v>100</v>
      </c>
      <c r="E112" s="53">
        <v>100</v>
      </c>
      <c r="F112" s="82">
        <v>100</v>
      </c>
      <c r="G112" s="47"/>
      <c r="H112" s="89"/>
      <c r="I112" s="90"/>
    </row>
    <row r="113" spans="1:9" ht="47.25" x14ac:dyDescent="0.25">
      <c r="A113" s="47">
        <v>19</v>
      </c>
      <c r="B113" s="56" t="s">
        <v>271</v>
      </c>
      <c r="C113" s="53" t="s">
        <v>168</v>
      </c>
      <c r="D113" s="53">
        <v>94</v>
      </c>
      <c r="E113" s="53">
        <v>85</v>
      </c>
      <c r="F113" s="82">
        <v>100</v>
      </c>
      <c r="G113" s="44"/>
      <c r="H113" s="89"/>
      <c r="I113" s="90"/>
    </row>
    <row r="114" spans="1:9" ht="47.25" x14ac:dyDescent="0.25">
      <c r="A114" s="47">
        <v>20</v>
      </c>
      <c r="B114" s="56" t="s">
        <v>272</v>
      </c>
      <c r="C114" s="54" t="s">
        <v>246</v>
      </c>
      <c r="D114" s="83">
        <v>94</v>
      </c>
      <c r="E114" s="83">
        <v>85</v>
      </c>
      <c r="F114" s="82">
        <v>100</v>
      </c>
      <c r="G114" s="47"/>
      <c r="H114" s="89"/>
      <c r="I114" s="90"/>
    </row>
    <row r="115" spans="1:9" ht="47.25" x14ac:dyDescent="0.25">
      <c r="A115" s="47">
        <v>21</v>
      </c>
      <c r="B115" s="56" t="s">
        <v>273</v>
      </c>
      <c r="C115" s="54" t="s">
        <v>246</v>
      </c>
      <c r="D115" s="83">
        <v>150</v>
      </c>
      <c r="E115" s="83">
        <v>100</v>
      </c>
      <c r="F115" s="82">
        <v>150</v>
      </c>
      <c r="G115" s="44"/>
      <c r="H115" s="89"/>
      <c r="I115" s="90"/>
    </row>
    <row r="116" spans="1:9" ht="78.75" x14ac:dyDescent="0.25">
      <c r="A116" s="47">
        <v>22</v>
      </c>
      <c r="B116" s="56" t="s">
        <v>274</v>
      </c>
      <c r="C116" s="54" t="s">
        <v>246</v>
      </c>
      <c r="D116" s="83">
        <v>100</v>
      </c>
      <c r="E116" s="83">
        <v>100</v>
      </c>
      <c r="F116" s="82">
        <v>100</v>
      </c>
      <c r="G116" s="47"/>
      <c r="H116" s="89"/>
      <c r="I116" s="90"/>
    </row>
    <row r="117" spans="1:9" ht="45" customHeight="1" x14ac:dyDescent="0.25">
      <c r="A117" s="47">
        <v>23</v>
      </c>
      <c r="B117" s="56" t="s">
        <v>275</v>
      </c>
      <c r="C117" s="54" t="s">
        <v>246</v>
      </c>
      <c r="D117" s="83">
        <v>100</v>
      </c>
      <c r="E117" s="83">
        <v>100</v>
      </c>
      <c r="F117" s="82">
        <v>100</v>
      </c>
      <c r="G117" s="47"/>
      <c r="H117" s="89"/>
      <c r="I117" s="90"/>
    </row>
    <row r="118" spans="1:9" ht="20.25" customHeight="1" x14ac:dyDescent="0.25">
      <c r="A118" s="317" t="s">
        <v>24</v>
      </c>
      <c r="B118" s="317"/>
      <c r="C118" s="317"/>
      <c r="D118" s="317"/>
      <c r="E118" s="317"/>
      <c r="F118" s="317"/>
      <c r="G118" s="317"/>
      <c r="I118" s="90"/>
    </row>
    <row r="119" spans="1:9" ht="10.5" customHeight="1" x14ac:dyDescent="0.25">
      <c r="A119" s="328">
        <v>1</v>
      </c>
      <c r="B119" s="329" t="s">
        <v>322</v>
      </c>
      <c r="C119" s="304" t="s">
        <v>168</v>
      </c>
      <c r="D119" s="307">
        <v>100</v>
      </c>
      <c r="E119" s="304">
        <v>100</v>
      </c>
      <c r="F119" s="307"/>
      <c r="G119" s="307"/>
      <c r="I119" s="90"/>
    </row>
    <row r="120" spans="1:9" ht="6.75" customHeight="1" x14ac:dyDescent="0.25">
      <c r="A120" s="328"/>
      <c r="B120" s="329"/>
      <c r="C120" s="305"/>
      <c r="D120" s="308"/>
      <c r="E120" s="305"/>
      <c r="F120" s="308"/>
      <c r="G120" s="308"/>
      <c r="I120" s="90"/>
    </row>
    <row r="121" spans="1:9" ht="11.25" customHeight="1" x14ac:dyDescent="0.25">
      <c r="A121" s="328"/>
      <c r="B121" s="329"/>
      <c r="C121" s="305"/>
      <c r="D121" s="308"/>
      <c r="E121" s="305"/>
      <c r="F121" s="308"/>
      <c r="G121" s="308"/>
      <c r="I121" s="90"/>
    </row>
    <row r="122" spans="1:9" ht="9" customHeight="1" x14ac:dyDescent="0.25">
      <c r="A122" s="328"/>
      <c r="B122" s="329"/>
      <c r="C122" s="306"/>
      <c r="D122" s="309"/>
      <c r="E122" s="306"/>
      <c r="F122" s="309"/>
      <c r="G122" s="309"/>
      <c r="I122" s="90"/>
    </row>
    <row r="123" spans="1:9" ht="19.5" customHeight="1" x14ac:dyDescent="0.25">
      <c r="A123" s="317" t="s">
        <v>25</v>
      </c>
      <c r="B123" s="317"/>
      <c r="C123" s="317"/>
      <c r="D123" s="317"/>
      <c r="E123" s="317"/>
      <c r="F123" s="317"/>
      <c r="G123" s="317"/>
      <c r="I123" s="90"/>
    </row>
    <row r="124" spans="1:9" ht="31.5" x14ac:dyDescent="0.25">
      <c r="A124" s="47">
        <v>1</v>
      </c>
      <c r="B124" s="44" t="s">
        <v>276</v>
      </c>
      <c r="C124" s="45" t="s">
        <v>277</v>
      </c>
      <c r="D124" s="91" t="s">
        <v>323</v>
      </c>
      <c r="E124" s="87" t="s">
        <v>326</v>
      </c>
      <c r="F124" s="91" t="s">
        <v>388</v>
      </c>
      <c r="G124" s="44"/>
      <c r="I124" s="90"/>
    </row>
    <row r="125" spans="1:9" ht="31.5" x14ac:dyDescent="0.25">
      <c r="A125" s="47">
        <v>2</v>
      </c>
      <c r="B125" s="44" t="s">
        <v>278</v>
      </c>
      <c r="C125" s="45" t="s">
        <v>279</v>
      </c>
      <c r="D125" s="91" t="s">
        <v>324</v>
      </c>
      <c r="E125" s="87" t="s">
        <v>327</v>
      </c>
      <c r="F125" s="91" t="s">
        <v>390</v>
      </c>
      <c r="G125" s="44" t="s">
        <v>396</v>
      </c>
      <c r="H125" s="68"/>
      <c r="I125" s="90"/>
    </row>
    <row r="126" spans="1:9" ht="31.5" x14ac:dyDescent="0.25">
      <c r="A126" s="47">
        <v>3</v>
      </c>
      <c r="B126" s="44" t="s">
        <v>280</v>
      </c>
      <c r="C126" s="45" t="s">
        <v>168</v>
      </c>
      <c r="D126" s="91">
        <v>37.6</v>
      </c>
      <c r="E126" s="77">
        <v>0.39800000000000002</v>
      </c>
      <c r="F126" s="91">
        <v>38.6</v>
      </c>
      <c r="G126" s="44"/>
      <c r="H126" s="68"/>
      <c r="I126" s="90"/>
    </row>
    <row r="127" spans="1:9" ht="31.5" x14ac:dyDescent="0.25">
      <c r="A127" s="47">
        <v>4</v>
      </c>
      <c r="B127" s="44" t="s">
        <v>281</v>
      </c>
      <c r="C127" s="45" t="s">
        <v>277</v>
      </c>
      <c r="D127" s="91" t="s">
        <v>325</v>
      </c>
      <c r="E127" s="87" t="s">
        <v>328</v>
      </c>
      <c r="F127" s="91" t="s">
        <v>391</v>
      </c>
      <c r="G127" s="44" t="s">
        <v>397</v>
      </c>
      <c r="H127" s="68"/>
      <c r="I127" s="90"/>
    </row>
    <row r="128" spans="1:9" ht="31.5" x14ac:dyDescent="0.25">
      <c r="A128" s="47">
        <v>5</v>
      </c>
      <c r="B128" s="44" t="s">
        <v>282</v>
      </c>
      <c r="C128" s="45" t="s">
        <v>279</v>
      </c>
      <c r="D128" s="91" t="s">
        <v>331</v>
      </c>
      <c r="E128" s="87" t="s">
        <v>329</v>
      </c>
      <c r="F128" s="91" t="s">
        <v>392</v>
      </c>
      <c r="G128" s="44"/>
      <c r="H128" s="68"/>
      <c r="I128" s="69"/>
    </row>
    <row r="129" spans="1:10" ht="31.5" x14ac:dyDescent="0.25">
      <c r="A129" s="47">
        <v>6</v>
      </c>
      <c r="B129" s="44" t="s">
        <v>283</v>
      </c>
      <c r="C129" s="45" t="s">
        <v>277</v>
      </c>
      <c r="D129" s="91" t="s">
        <v>332</v>
      </c>
      <c r="E129" s="87" t="s">
        <v>328</v>
      </c>
      <c r="F129" s="91" t="s">
        <v>389</v>
      </c>
      <c r="G129" s="44"/>
      <c r="I129" s="90"/>
    </row>
    <row r="130" spans="1:10" ht="31.5" x14ac:dyDescent="0.25">
      <c r="A130" s="47">
        <v>7</v>
      </c>
      <c r="B130" s="44" t="s">
        <v>284</v>
      </c>
      <c r="C130" s="45" t="s">
        <v>277</v>
      </c>
      <c r="D130" s="91" t="s">
        <v>394</v>
      </c>
      <c r="E130" s="87" t="s">
        <v>330</v>
      </c>
      <c r="F130" s="91" t="s">
        <v>393</v>
      </c>
      <c r="G130" s="44"/>
      <c r="I130" s="90"/>
    </row>
    <row r="131" spans="1:10" ht="31.5" x14ac:dyDescent="0.25">
      <c r="A131" s="47">
        <v>8</v>
      </c>
      <c r="B131" s="44" t="s">
        <v>285</v>
      </c>
      <c r="C131" s="45" t="s">
        <v>286</v>
      </c>
      <c r="D131" s="91">
        <v>85</v>
      </c>
      <c r="E131" s="78">
        <v>1</v>
      </c>
      <c r="F131" s="91">
        <v>100</v>
      </c>
      <c r="G131" s="44"/>
      <c r="I131" s="69"/>
    </row>
    <row r="132" spans="1:10" ht="25.5" customHeight="1" x14ac:dyDescent="0.25">
      <c r="A132" s="317" t="s">
        <v>26</v>
      </c>
      <c r="B132" s="317"/>
      <c r="C132" s="317"/>
      <c r="D132" s="317"/>
      <c r="E132" s="317"/>
      <c r="F132" s="317"/>
      <c r="G132" s="317"/>
      <c r="I132" s="90"/>
    </row>
    <row r="133" spans="1:10" ht="15.75" x14ac:dyDescent="0.25">
      <c r="A133" s="57">
        <v>1</v>
      </c>
      <c r="B133" s="44" t="s">
        <v>133</v>
      </c>
      <c r="C133" s="48" t="s">
        <v>287</v>
      </c>
      <c r="D133" s="91">
        <v>0</v>
      </c>
      <c r="E133" s="48">
        <v>1</v>
      </c>
      <c r="F133" s="91">
        <v>1</v>
      </c>
      <c r="G133" s="323"/>
      <c r="I133" s="90"/>
    </row>
    <row r="134" spans="1:10" ht="31.5" x14ac:dyDescent="0.25">
      <c r="A134" s="94">
        <v>2</v>
      </c>
      <c r="B134" s="44" t="s">
        <v>314</v>
      </c>
      <c r="C134" s="48" t="s">
        <v>168</v>
      </c>
      <c r="D134" s="91">
        <v>0</v>
      </c>
      <c r="E134" s="48">
        <v>0.1</v>
      </c>
      <c r="F134" s="91">
        <v>0.1</v>
      </c>
      <c r="G134" s="325"/>
      <c r="I134" s="90"/>
    </row>
    <row r="135" spans="1:10" ht="15.75" x14ac:dyDescent="0.25">
      <c r="A135" s="94">
        <v>3</v>
      </c>
      <c r="B135" s="44" t="s">
        <v>288</v>
      </c>
      <c r="C135" s="48" t="s">
        <v>287</v>
      </c>
      <c r="D135" s="95">
        <v>6</v>
      </c>
      <c r="E135" s="48">
        <v>6</v>
      </c>
      <c r="F135" s="86">
        <v>6</v>
      </c>
      <c r="G135" s="47"/>
      <c r="H135" s="92"/>
      <c r="I135" s="90"/>
    </row>
    <row r="136" spans="1:10" ht="31.5" x14ac:dyDescent="0.25">
      <c r="A136" s="94">
        <v>4</v>
      </c>
      <c r="B136" s="44" t="s">
        <v>289</v>
      </c>
      <c r="C136" s="48" t="s">
        <v>168</v>
      </c>
      <c r="D136" s="95">
        <v>0.1</v>
      </c>
      <c r="E136" s="87">
        <v>0.03</v>
      </c>
      <c r="F136" s="86">
        <v>0.03</v>
      </c>
      <c r="G136" s="47"/>
    </row>
    <row r="137" spans="1:10" ht="31.5" x14ac:dyDescent="0.25">
      <c r="A137" s="94">
        <v>5</v>
      </c>
      <c r="B137" s="44" t="s">
        <v>386</v>
      </c>
      <c r="C137" s="48" t="s">
        <v>287</v>
      </c>
      <c r="D137" s="95" t="s">
        <v>129</v>
      </c>
      <c r="E137" s="87">
        <v>25</v>
      </c>
      <c r="F137" s="86">
        <v>25</v>
      </c>
      <c r="G137" s="47"/>
    </row>
    <row r="138" spans="1:10" ht="25.5" customHeight="1" x14ac:dyDescent="0.25">
      <c r="A138" s="317" t="s">
        <v>27</v>
      </c>
      <c r="B138" s="317"/>
      <c r="C138" s="317"/>
      <c r="D138" s="317"/>
      <c r="E138" s="317"/>
      <c r="F138" s="317"/>
      <c r="G138" s="317"/>
    </row>
    <row r="139" spans="1:10" ht="31.5" x14ac:dyDescent="0.25">
      <c r="A139" s="59">
        <v>1</v>
      </c>
      <c r="B139" s="51" t="s">
        <v>315</v>
      </c>
      <c r="C139" s="59" t="s">
        <v>316</v>
      </c>
      <c r="D139" s="61">
        <v>1.0529999999999999</v>
      </c>
      <c r="E139" s="60">
        <v>1</v>
      </c>
      <c r="F139" s="61">
        <v>1.0569999999999999</v>
      </c>
      <c r="G139" s="51"/>
      <c r="H139" s="68"/>
      <c r="I139" s="68"/>
      <c r="J139" s="68"/>
    </row>
    <row r="140" spans="1:10" ht="15.75" x14ac:dyDescent="0.25">
      <c r="A140" s="95">
        <v>2</v>
      </c>
      <c r="B140" s="51" t="s">
        <v>290</v>
      </c>
      <c r="C140" s="59" t="s">
        <v>291</v>
      </c>
      <c r="D140" s="61">
        <v>0.98599999999999999</v>
      </c>
      <c r="E140" s="62">
        <v>1.0029999999999999</v>
      </c>
      <c r="F140" s="61">
        <v>1.169</v>
      </c>
      <c r="G140" s="51"/>
      <c r="H140" s="68"/>
      <c r="I140" s="68"/>
      <c r="J140" s="68"/>
    </row>
    <row r="141" spans="1:10" ht="15.75" x14ac:dyDescent="0.25">
      <c r="A141" s="95">
        <v>3</v>
      </c>
      <c r="B141" s="51" t="s">
        <v>292</v>
      </c>
      <c r="C141" s="59" t="s">
        <v>293</v>
      </c>
      <c r="D141" s="61">
        <v>1.052</v>
      </c>
      <c r="E141" s="60">
        <v>1</v>
      </c>
      <c r="F141" s="61">
        <v>1.02</v>
      </c>
      <c r="G141" s="51"/>
      <c r="H141" s="68"/>
      <c r="I141" s="68"/>
      <c r="J141" s="68"/>
    </row>
    <row r="142" spans="1:10" ht="31.5" x14ac:dyDescent="0.25">
      <c r="A142" s="95">
        <v>4</v>
      </c>
      <c r="B142" s="51" t="s">
        <v>294</v>
      </c>
      <c r="C142" s="59" t="s">
        <v>295</v>
      </c>
      <c r="D142" s="60">
        <v>1.03</v>
      </c>
      <c r="E142" s="60">
        <v>1</v>
      </c>
      <c r="F142" s="60">
        <v>0.81</v>
      </c>
      <c r="G142" s="51" t="s">
        <v>399</v>
      </c>
      <c r="H142" s="68"/>
      <c r="I142" s="68"/>
      <c r="J142" s="68"/>
    </row>
    <row r="143" spans="1:10" ht="47.25" x14ac:dyDescent="0.25">
      <c r="A143" s="95">
        <v>5</v>
      </c>
      <c r="B143" s="51" t="s">
        <v>296</v>
      </c>
      <c r="C143" s="59" t="s">
        <v>297</v>
      </c>
      <c r="D143" s="60">
        <v>1.0549999999999999</v>
      </c>
      <c r="E143" s="61">
        <v>1.0069999999999999</v>
      </c>
      <c r="F143" s="60">
        <v>0.99</v>
      </c>
      <c r="G143" s="51" t="s">
        <v>400</v>
      </c>
      <c r="H143" s="68"/>
      <c r="I143" s="68"/>
      <c r="J143" s="68"/>
    </row>
    <row r="144" spans="1:10" ht="31.5" x14ac:dyDescent="0.25">
      <c r="A144" s="95">
        <v>6</v>
      </c>
      <c r="B144" s="51" t="s">
        <v>317</v>
      </c>
      <c r="C144" s="59" t="s">
        <v>298</v>
      </c>
      <c r="D144" s="61">
        <v>1.1399999999999999</v>
      </c>
      <c r="E144" s="60">
        <v>1</v>
      </c>
      <c r="F144" s="61">
        <v>1.036</v>
      </c>
      <c r="G144" s="51"/>
      <c r="H144" s="68"/>
      <c r="I144" s="68"/>
      <c r="J144" s="68"/>
    </row>
    <row r="145" spans="1:10" ht="31.5" x14ac:dyDescent="0.25">
      <c r="A145" s="95">
        <v>7</v>
      </c>
      <c r="B145" s="51" t="s">
        <v>299</v>
      </c>
      <c r="C145" s="59" t="s">
        <v>293</v>
      </c>
      <c r="D145" s="62">
        <v>1.006</v>
      </c>
      <c r="E145" s="60">
        <v>1</v>
      </c>
      <c r="F145" s="62">
        <v>0.95799999999999996</v>
      </c>
      <c r="G145" s="51" t="s">
        <v>401</v>
      </c>
      <c r="H145" s="68"/>
      <c r="I145" s="68"/>
      <c r="J145" s="68"/>
    </row>
    <row r="146" spans="1:10" ht="15.75" x14ac:dyDescent="0.25">
      <c r="A146" s="95">
        <v>8</v>
      </c>
      <c r="B146" s="51" t="s">
        <v>300</v>
      </c>
      <c r="C146" s="59" t="s">
        <v>295</v>
      </c>
      <c r="D146" s="60">
        <v>0.35</v>
      </c>
      <c r="E146" s="62">
        <v>1.014</v>
      </c>
      <c r="F146" s="60">
        <v>1.35</v>
      </c>
      <c r="G146" s="51"/>
      <c r="H146" s="68"/>
      <c r="I146" s="68"/>
      <c r="J146" s="68"/>
    </row>
    <row r="147" spans="1:10" ht="31.5" x14ac:dyDescent="0.25">
      <c r="A147" s="95">
        <v>9</v>
      </c>
      <c r="B147" s="51" t="s">
        <v>301</v>
      </c>
      <c r="C147" s="59" t="s">
        <v>302</v>
      </c>
      <c r="D147" s="61">
        <v>1.0429999999999999</v>
      </c>
      <c r="E147" s="60">
        <v>1</v>
      </c>
      <c r="F147" s="61">
        <v>1.1299999999999999</v>
      </c>
      <c r="G147" s="51"/>
      <c r="H147" s="68"/>
      <c r="I147" s="69"/>
      <c r="J147" s="68"/>
    </row>
    <row r="148" spans="1:10" ht="15.75" x14ac:dyDescent="0.25">
      <c r="A148" s="95">
        <v>10</v>
      </c>
      <c r="B148" s="51" t="s">
        <v>303</v>
      </c>
      <c r="C148" s="59" t="s">
        <v>201</v>
      </c>
      <c r="D148" s="95">
        <v>2</v>
      </c>
      <c r="E148" s="59">
        <v>2</v>
      </c>
      <c r="F148" s="59">
        <v>2</v>
      </c>
      <c r="G148" s="51"/>
      <c r="H148" s="67"/>
      <c r="I148" s="69"/>
      <c r="J148" s="68"/>
    </row>
    <row r="149" spans="1:10" ht="31.5" x14ac:dyDescent="0.25">
      <c r="A149" s="95">
        <v>11</v>
      </c>
      <c r="B149" s="51" t="s">
        <v>304</v>
      </c>
      <c r="C149" s="59" t="s">
        <v>201</v>
      </c>
      <c r="D149" s="95">
        <v>0</v>
      </c>
      <c r="E149" s="59">
        <v>0</v>
      </c>
      <c r="F149" s="59">
        <v>0</v>
      </c>
      <c r="G149" s="51"/>
      <c r="H149" s="67"/>
      <c r="I149" s="69"/>
      <c r="J149" s="68"/>
    </row>
    <row r="150" spans="1:10" ht="31.5" x14ac:dyDescent="0.25">
      <c r="A150" s="95">
        <v>12</v>
      </c>
      <c r="B150" s="51" t="s">
        <v>245</v>
      </c>
      <c r="C150" s="59" t="s">
        <v>201</v>
      </c>
      <c r="D150" s="95">
        <v>0</v>
      </c>
      <c r="E150" s="59">
        <v>0</v>
      </c>
      <c r="F150" s="59">
        <v>0</v>
      </c>
      <c r="G150" s="51"/>
      <c r="H150" s="67"/>
      <c r="I150" s="69"/>
      <c r="J150" s="68"/>
    </row>
    <row r="151" spans="1:10" ht="31.5" x14ac:dyDescent="0.25">
      <c r="A151" s="95">
        <v>13</v>
      </c>
      <c r="B151" s="51" t="s">
        <v>318</v>
      </c>
      <c r="C151" s="59" t="s">
        <v>201</v>
      </c>
      <c r="D151" s="95">
        <v>33</v>
      </c>
      <c r="E151" s="59">
        <v>14</v>
      </c>
      <c r="F151" s="59">
        <v>17</v>
      </c>
      <c r="G151" s="51"/>
      <c r="H151" s="67"/>
      <c r="I151" s="68"/>
      <c r="J151" s="68"/>
    </row>
    <row r="152" spans="1:10" ht="47.25" x14ac:dyDescent="0.25">
      <c r="A152" s="95">
        <v>14</v>
      </c>
      <c r="B152" s="51" t="s">
        <v>319</v>
      </c>
      <c r="C152" s="59" t="s">
        <v>201</v>
      </c>
      <c r="D152" s="63">
        <v>26</v>
      </c>
      <c r="E152" s="59">
        <v>26</v>
      </c>
      <c r="F152" s="63">
        <v>26</v>
      </c>
      <c r="G152" s="64"/>
      <c r="H152" s="67"/>
      <c r="I152" s="68"/>
      <c r="J152" s="68"/>
    </row>
    <row r="153" spans="1:10" ht="63" x14ac:dyDescent="0.25">
      <c r="A153" s="95">
        <v>15</v>
      </c>
      <c r="B153" s="51" t="s">
        <v>320</v>
      </c>
      <c r="C153" s="59" t="s">
        <v>168</v>
      </c>
      <c r="D153" s="63">
        <v>100</v>
      </c>
      <c r="E153" s="59">
        <v>100</v>
      </c>
      <c r="F153" s="63">
        <v>100</v>
      </c>
      <c r="G153" s="64"/>
      <c r="H153" s="67"/>
      <c r="I153" s="68"/>
      <c r="J153" s="68"/>
    </row>
    <row r="154" spans="1:10" ht="15.75" x14ac:dyDescent="0.25">
      <c r="A154" s="95">
        <v>16</v>
      </c>
      <c r="B154" s="51" t="s">
        <v>305</v>
      </c>
      <c r="C154" s="59" t="s">
        <v>201</v>
      </c>
      <c r="D154" s="63">
        <v>3</v>
      </c>
      <c r="E154" s="59">
        <v>4</v>
      </c>
      <c r="F154" s="63">
        <v>4</v>
      </c>
      <c r="G154" s="64"/>
      <c r="H154" s="67"/>
      <c r="I154" s="68"/>
      <c r="J154" s="68"/>
    </row>
    <row r="155" spans="1:10" x14ac:dyDescent="0.25">
      <c r="A155" s="66"/>
      <c r="B155" s="65"/>
    </row>
  </sheetData>
  <mergeCells count="55">
    <mergeCell ref="G133:G134"/>
    <mergeCell ref="A123:G123"/>
    <mergeCell ref="A132:G132"/>
    <mergeCell ref="A138:G138"/>
    <mergeCell ref="A1:G1"/>
    <mergeCell ref="A84:G84"/>
    <mergeCell ref="A94:G94"/>
    <mergeCell ref="A118:G118"/>
    <mergeCell ref="A119:A122"/>
    <mergeCell ref="B119:B122"/>
    <mergeCell ref="G59:G61"/>
    <mergeCell ref="A62:A63"/>
    <mergeCell ref="B62:B63"/>
    <mergeCell ref="C62:C63"/>
    <mergeCell ref="D62:D63"/>
    <mergeCell ref="E62:E63"/>
    <mergeCell ref="F62:F63"/>
    <mergeCell ref="G62:G63"/>
    <mergeCell ref="A59:A61"/>
    <mergeCell ref="B59:B61"/>
    <mergeCell ref="C59:C61"/>
    <mergeCell ref="D59:D61"/>
    <mergeCell ref="E59:E61"/>
    <mergeCell ref="F59:F61"/>
    <mergeCell ref="F52:F56"/>
    <mergeCell ref="G52:G56"/>
    <mergeCell ref="A57:A58"/>
    <mergeCell ref="B57:B58"/>
    <mergeCell ref="C57:C58"/>
    <mergeCell ref="D57:D58"/>
    <mergeCell ref="E57:E58"/>
    <mergeCell ref="F57:F58"/>
    <mergeCell ref="G57:G58"/>
    <mergeCell ref="A52:A56"/>
    <mergeCell ref="B52:B56"/>
    <mergeCell ref="C52:C56"/>
    <mergeCell ref="D52:D56"/>
    <mergeCell ref="E52:E56"/>
    <mergeCell ref="A6:G6"/>
    <mergeCell ref="A10:G10"/>
    <mergeCell ref="A17:G17"/>
    <mergeCell ref="A21:G21"/>
    <mergeCell ref="A41:G41"/>
    <mergeCell ref="A3:A5"/>
    <mergeCell ref="B3:B5"/>
    <mergeCell ref="C3:C5"/>
    <mergeCell ref="D3:F3"/>
    <mergeCell ref="G3:G5"/>
    <mergeCell ref="D4:D5"/>
    <mergeCell ref="E4:F4"/>
    <mergeCell ref="C119:C122"/>
    <mergeCell ref="D119:D122"/>
    <mergeCell ref="E119:E122"/>
    <mergeCell ref="F119:F122"/>
    <mergeCell ref="G119:G122"/>
  </mergeCell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T32"/>
  <sheetViews>
    <sheetView workbookViewId="0">
      <selection activeCell="H32" sqref="H19:L32"/>
    </sheetView>
  </sheetViews>
  <sheetFormatPr defaultRowHeight="15" x14ac:dyDescent="0.25"/>
  <cols>
    <col min="18" max="18" width="15.5703125" customWidth="1"/>
  </cols>
  <sheetData>
    <row r="2" spans="6:20" x14ac:dyDescent="0.25">
      <c r="F2" s="190">
        <v>484.41</v>
      </c>
    </row>
    <row r="3" spans="6:20" x14ac:dyDescent="0.25">
      <c r="F3" s="190">
        <v>476.06</v>
      </c>
    </row>
    <row r="4" spans="6:20" x14ac:dyDescent="0.25">
      <c r="F4" s="190">
        <v>326.93</v>
      </c>
      <c r="K4" s="190">
        <v>700</v>
      </c>
      <c r="N4">
        <v>16414.64</v>
      </c>
      <c r="O4" s="192">
        <f>N4-K6-K9-K7</f>
        <v>3371.2299999999996</v>
      </c>
      <c r="P4" s="192"/>
      <c r="R4" s="193">
        <v>16414635.960000001</v>
      </c>
    </row>
    <row r="5" spans="6:20" x14ac:dyDescent="0.25">
      <c r="F5" s="190">
        <v>510.84</v>
      </c>
      <c r="K5" s="190">
        <v>912.46</v>
      </c>
      <c r="R5" s="193">
        <v>1000000</v>
      </c>
    </row>
    <row r="6" spans="6:20" x14ac:dyDescent="0.25">
      <c r="F6" s="190"/>
      <c r="K6" s="191">
        <v>9443.41</v>
      </c>
      <c r="R6" s="193">
        <v>216450</v>
      </c>
    </row>
    <row r="7" spans="6:20" x14ac:dyDescent="0.25">
      <c r="F7" s="190">
        <v>902.72</v>
      </c>
      <c r="K7" s="191">
        <v>1600</v>
      </c>
    </row>
    <row r="8" spans="6:20" x14ac:dyDescent="0.25">
      <c r="F8" s="190">
        <v>822.28</v>
      </c>
      <c r="K8" s="190">
        <v>815.19</v>
      </c>
    </row>
    <row r="9" spans="6:20" x14ac:dyDescent="0.25">
      <c r="F9" s="190">
        <v>366.7</v>
      </c>
      <c r="K9" s="191">
        <v>2000</v>
      </c>
    </row>
    <row r="10" spans="6:20" x14ac:dyDescent="0.25">
      <c r="F10" s="190">
        <v>282.18</v>
      </c>
      <c r="H10" s="24">
        <v>46.45</v>
      </c>
      <c r="K10" s="190">
        <v>900</v>
      </c>
    </row>
    <row r="11" spans="6:20" x14ac:dyDescent="0.25">
      <c r="F11" s="190">
        <v>503.39</v>
      </c>
      <c r="H11" s="24">
        <v>41.47</v>
      </c>
      <c r="K11" s="190">
        <v>860.02</v>
      </c>
      <c r="R11" s="194">
        <f>R5+R6</f>
        <v>1216450</v>
      </c>
      <c r="S11">
        <f>R11/1000</f>
        <v>1216.45</v>
      </c>
      <c r="T11" s="192">
        <f>S11-K5</f>
        <v>303.99</v>
      </c>
    </row>
    <row r="12" spans="6:20" x14ac:dyDescent="0.25">
      <c r="F12" s="190">
        <v>512.6</v>
      </c>
      <c r="H12" s="24">
        <v>126.21</v>
      </c>
      <c r="K12" s="190">
        <v>400</v>
      </c>
    </row>
    <row r="13" spans="6:20" x14ac:dyDescent="0.25">
      <c r="H13" s="24">
        <v>132.13999999999999</v>
      </c>
    </row>
    <row r="14" spans="6:20" x14ac:dyDescent="0.25">
      <c r="H14" s="24">
        <v>172.69</v>
      </c>
    </row>
    <row r="15" spans="6:20" x14ac:dyDescent="0.25">
      <c r="H15" s="24">
        <v>82.8</v>
      </c>
    </row>
    <row r="16" spans="6:20" x14ac:dyDescent="0.25">
      <c r="H16" s="24">
        <v>102.44</v>
      </c>
    </row>
    <row r="17" spans="8:8" x14ac:dyDescent="0.25">
      <c r="H17" s="24">
        <v>442.02</v>
      </c>
    </row>
    <row r="18" spans="8:8" x14ac:dyDescent="0.25">
      <c r="H18" s="24">
        <v>192</v>
      </c>
    </row>
    <row r="19" spans="8:8" x14ac:dyDescent="0.25">
      <c r="H19" s="24">
        <v>87.81</v>
      </c>
    </row>
    <row r="20" spans="8:8" x14ac:dyDescent="0.25">
      <c r="H20" s="24">
        <v>203.31</v>
      </c>
    </row>
    <row r="21" spans="8:8" x14ac:dyDescent="0.25">
      <c r="H21" s="24">
        <v>123.52</v>
      </c>
    </row>
    <row r="22" spans="8:8" x14ac:dyDescent="0.25">
      <c r="H22" s="24">
        <v>173</v>
      </c>
    </row>
    <row r="23" spans="8:8" x14ac:dyDescent="0.25">
      <c r="H23" s="24">
        <v>35.869999999999997</v>
      </c>
    </row>
    <row r="24" spans="8:8" x14ac:dyDescent="0.25">
      <c r="H24" s="24">
        <v>41.76</v>
      </c>
    </row>
    <row r="25" spans="8:8" x14ac:dyDescent="0.25">
      <c r="H25" s="24">
        <v>67.92</v>
      </c>
    </row>
    <row r="26" spans="8:8" x14ac:dyDescent="0.25">
      <c r="H26" s="24">
        <v>39.869999999999997</v>
      </c>
    </row>
    <row r="27" spans="8:8" x14ac:dyDescent="0.25">
      <c r="H27" s="24">
        <v>112.07</v>
      </c>
    </row>
    <row r="28" spans="8:8" x14ac:dyDescent="0.25">
      <c r="H28" s="24">
        <v>52.11</v>
      </c>
    </row>
    <row r="29" spans="8:8" x14ac:dyDescent="0.25">
      <c r="H29" s="24">
        <v>33.83</v>
      </c>
    </row>
    <row r="30" spans="8:8" x14ac:dyDescent="0.25">
      <c r="H30" s="24">
        <v>186.73</v>
      </c>
    </row>
    <row r="31" spans="8:8" x14ac:dyDescent="0.25">
      <c r="H31" s="24">
        <v>61.76</v>
      </c>
    </row>
    <row r="32" spans="8:8" x14ac:dyDescent="0.25">
      <c r="H32" s="24">
        <v>127.08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Финансирование</vt:lpstr>
      <vt:lpstr>Показатели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2018-10-30T09:43:48Z</dcterms:modified>
</cp:coreProperties>
</file>